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450" windowWidth="1980" windowHeight="9435" tabRatio="889"/>
  </bookViews>
  <sheets>
    <sheet name="Rezime" sheetId="94" r:id="rId1"/>
    <sheet name="A1" sheetId="99" r:id="rId2"/>
    <sheet name="A2" sheetId="98" r:id="rId3"/>
    <sheet name="A3" sheetId="60" r:id="rId4"/>
    <sheet name="A4" sheetId="55" r:id="rId5"/>
    <sheet name="A5" sheetId="80" r:id="rId6"/>
    <sheet name="A6" sheetId="81" r:id="rId7"/>
    <sheet name="A7" sheetId="83" r:id="rId8"/>
    <sheet name="A8" sheetId="90" r:id="rId9"/>
    <sheet name="A9" sheetId="100" r:id="rId10"/>
    <sheet name="A10" sheetId="91" r:id="rId11"/>
    <sheet name="A11" sheetId="87" r:id="rId12"/>
  </sheets>
  <definedNames>
    <definedName name="_xlnm._FilterDatabase" localSheetId="4" hidden="1">'A4'!$B$22:$I$53</definedName>
    <definedName name="_xlnm.Print_Area" localSheetId="1">'A1'!$A$1:$I$34</definedName>
    <definedName name="_xlnm.Print_Area" localSheetId="10">'A10'!$A$1:$J$51</definedName>
    <definedName name="_xlnm.Print_Area" localSheetId="11">'A11'!$A$1:$K$63</definedName>
    <definedName name="_xlnm.Print_Area" localSheetId="2">'A2'!$A$1:$I$58</definedName>
    <definedName name="_xlnm.Print_Area" localSheetId="3">'A3'!$A$1:$I$35</definedName>
    <definedName name="_xlnm.Print_Area" localSheetId="4">'A4'!$A$1:$L$64</definedName>
    <definedName name="_xlnm.Print_Area" localSheetId="5">'A5'!$A$1:$I$59</definedName>
    <definedName name="_xlnm.Print_Area" localSheetId="6">'A6'!$A$1:$J$49</definedName>
    <definedName name="_xlnm.Print_Area" localSheetId="7">'A7'!$A$1:$J$36</definedName>
    <definedName name="_xlnm.Print_Area" localSheetId="8">'A8'!$A$1:$L$49</definedName>
    <definedName name="_xlnm.Print_Area" localSheetId="9">'A9'!$A$1:$J$50</definedName>
    <definedName name="_xlnm.Print_Area" localSheetId="0">Rezime!$A$1:$I$93</definedName>
    <definedName name="_xlnm.Print_Titles" localSheetId="1">'A1'!$19:$19</definedName>
    <definedName name="_xlnm.Print_Titles" localSheetId="10">'A10'!$16:$17</definedName>
    <definedName name="_xlnm.Print_Titles" localSheetId="11">'A11'!$21:$21</definedName>
    <definedName name="_xlnm.Print_Titles" localSheetId="2">'A2'!$20:$20</definedName>
    <definedName name="_xlnm.Print_Titles" localSheetId="3">'A3'!$18:$18</definedName>
    <definedName name="_xlnm.Print_Titles" localSheetId="4">'A4'!$20:$21</definedName>
    <definedName name="_xlnm.Print_Titles" localSheetId="9">'A9'!$16:$17</definedName>
    <definedName name="_xlnm.Print_Titles" localSheetId="0">Rezime!$16:$16</definedName>
  </definedNames>
  <calcPr calcId="152511" fullPrecision="0"/>
</workbook>
</file>

<file path=xl/calcChain.xml><?xml version="1.0" encoding="utf-8"?>
<calcChain xmlns="http://schemas.openxmlformats.org/spreadsheetml/2006/main">
  <c r="A91" i="94" l="1"/>
  <c r="A85" i="94"/>
  <c r="A78" i="94"/>
  <c r="A70" i="94"/>
  <c r="A60" i="94"/>
  <c r="A54" i="94"/>
  <c r="A47" i="94"/>
  <c r="A41" i="94"/>
  <c r="A35" i="94"/>
  <c r="A21" i="94"/>
  <c r="A28" i="94"/>
  <c r="B67" i="94" l="1"/>
  <c r="G91" i="94" l="1"/>
  <c r="G70" i="94"/>
  <c r="B2" i="80"/>
  <c r="B1" i="80"/>
  <c r="B2" i="87"/>
  <c r="B1" i="87"/>
  <c r="B2" i="91"/>
  <c r="B1" i="91"/>
  <c r="B2" i="100"/>
  <c r="B1" i="100"/>
  <c r="B2" i="90"/>
  <c r="B1" i="90"/>
  <c r="B2" i="83"/>
  <c r="B1" i="83"/>
  <c r="B2" i="81"/>
  <c r="B1" i="81"/>
  <c r="B2" i="55"/>
  <c r="B1" i="55"/>
  <c r="B2" i="60"/>
  <c r="B1" i="60"/>
  <c r="B2" i="98"/>
  <c r="B1" i="98"/>
  <c r="B2" i="99"/>
  <c r="B1" i="99"/>
  <c r="G78" i="94"/>
  <c r="B75" i="94"/>
  <c r="G28" i="94"/>
  <c r="B25" i="94"/>
  <c r="G21" i="94"/>
  <c r="B18" i="94"/>
  <c r="B32" i="94"/>
  <c r="D21" i="99"/>
  <c r="D22" i="99"/>
  <c r="D23" i="99"/>
  <c r="D24" i="99"/>
  <c r="D25" i="99"/>
  <c r="D20" i="99"/>
  <c r="E38" i="98"/>
  <c r="E37" i="98"/>
  <c r="E40" i="98"/>
  <c r="G85" i="94"/>
  <c r="G60" i="94"/>
  <c r="G54" i="94"/>
  <c r="G47" i="94"/>
  <c r="G41" i="94"/>
  <c r="G35" i="94"/>
  <c r="H22" i="55"/>
  <c r="B88" i="94"/>
  <c r="B82" i="94"/>
  <c r="B57" i="94"/>
  <c r="B51" i="94"/>
  <c r="B44" i="94"/>
  <c r="B38" i="94"/>
  <c r="E42" i="91"/>
  <c r="H45" i="87"/>
  <c r="E45" i="87"/>
  <c r="E48" i="87" s="1"/>
  <c r="E46" i="87"/>
  <c r="E41" i="91"/>
  <c r="E44" i="91" s="1"/>
  <c r="F40" i="90"/>
  <c r="F43" i="90" s="1"/>
  <c r="F21" i="83"/>
  <c r="F22" i="83"/>
  <c r="F23" i="83"/>
  <c r="F20" i="83"/>
  <c r="F24" i="83"/>
  <c r="F25" i="83"/>
  <c r="F26" i="83"/>
  <c r="F27" i="83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19" i="81"/>
  <c r="F55" i="55"/>
  <c r="F54" i="55"/>
  <c r="E26" i="60"/>
  <c r="G19" i="91"/>
  <c r="H19" i="91"/>
  <c r="G20" i="91"/>
  <c r="H20" i="91" s="1"/>
  <c r="G21" i="91"/>
  <c r="H21" i="91"/>
  <c r="G22" i="91"/>
  <c r="H22" i="91" s="1"/>
  <c r="G23" i="91"/>
  <c r="H23" i="91"/>
  <c r="G24" i="91"/>
  <c r="H24" i="91" s="1"/>
  <c r="G25" i="91"/>
  <c r="H25" i="91" s="1"/>
  <c r="G26" i="91"/>
  <c r="H26" i="91" s="1"/>
  <c r="G27" i="91"/>
  <c r="H27" i="91"/>
  <c r="G28" i="91"/>
  <c r="H28" i="91" s="1"/>
  <c r="G29" i="91"/>
  <c r="H29" i="91"/>
  <c r="G30" i="91"/>
  <c r="H30" i="91" s="1"/>
  <c r="G31" i="91"/>
  <c r="H31" i="91"/>
  <c r="G32" i="91"/>
  <c r="H32" i="91" s="1"/>
  <c r="G33" i="91"/>
  <c r="H33" i="91" s="1"/>
  <c r="G34" i="91"/>
  <c r="H34" i="91" s="1"/>
  <c r="G35" i="91"/>
  <c r="H35" i="91"/>
  <c r="G36" i="91"/>
  <c r="H36" i="91" s="1"/>
  <c r="G37" i="91"/>
  <c r="H37" i="91"/>
  <c r="G38" i="91"/>
  <c r="H38" i="91" s="1"/>
  <c r="G39" i="91"/>
  <c r="H39" i="91" s="1"/>
  <c r="G40" i="91"/>
  <c r="H40" i="91"/>
  <c r="G18" i="91"/>
  <c r="H18" i="91" s="1"/>
  <c r="I40" i="90"/>
  <c r="F41" i="90"/>
  <c r="J21" i="90"/>
  <c r="K21" i="90"/>
  <c r="K40" i="90" s="1"/>
  <c r="J22" i="90"/>
  <c r="K22" i="90"/>
  <c r="J23" i="90"/>
  <c r="K23" i="90"/>
  <c r="J24" i="90"/>
  <c r="K24" i="90"/>
  <c r="J25" i="90"/>
  <c r="K25" i="90"/>
  <c r="J26" i="90"/>
  <c r="K26" i="90"/>
  <c r="J27" i="90"/>
  <c r="K27" i="90"/>
  <c r="J28" i="90"/>
  <c r="K28" i="90"/>
  <c r="J29" i="90"/>
  <c r="K29" i="90"/>
  <c r="J30" i="90"/>
  <c r="K30" i="90"/>
  <c r="J31" i="90"/>
  <c r="K31" i="90"/>
  <c r="J32" i="90"/>
  <c r="K32" i="90"/>
  <c r="J33" i="90"/>
  <c r="K33" i="90"/>
  <c r="J34" i="90"/>
  <c r="K34" i="90"/>
  <c r="J35" i="90"/>
  <c r="K35" i="90"/>
  <c r="J36" i="90"/>
  <c r="K36" i="90"/>
  <c r="J37" i="90"/>
  <c r="K37" i="90"/>
  <c r="J38" i="90"/>
  <c r="K38" i="90"/>
  <c r="J39" i="90"/>
  <c r="K39" i="90"/>
  <c r="K20" i="90"/>
  <c r="J20" i="90"/>
  <c r="I21" i="83"/>
  <c r="I22" i="83"/>
  <c r="I23" i="83"/>
  <c r="I24" i="83"/>
  <c r="I25" i="83"/>
  <c r="I26" i="83"/>
  <c r="I27" i="83"/>
  <c r="I20" i="83"/>
  <c r="I41" i="81"/>
  <c r="F42" i="81"/>
  <c r="G49" i="80"/>
  <c r="G48" i="80"/>
  <c r="G47" i="80"/>
  <c r="G46" i="80"/>
  <c r="G45" i="80"/>
  <c r="G37" i="80"/>
  <c r="G36" i="80"/>
  <c r="G35" i="80"/>
  <c r="G34" i="80"/>
  <c r="G33" i="80"/>
  <c r="E25" i="60"/>
  <c r="E28" i="60"/>
  <c r="F57" i="55"/>
  <c r="I22" i="55"/>
  <c r="J22" i="55" s="1"/>
  <c r="H23" i="55"/>
  <c r="G21" i="80"/>
  <c r="G22" i="80"/>
  <c r="G23" i="80"/>
  <c r="G24" i="80"/>
  <c r="G25" i="80"/>
  <c r="I23" i="55"/>
  <c r="J23" i="55"/>
  <c r="H24" i="55"/>
  <c r="I24" i="55"/>
  <c r="J24" i="55" s="1"/>
  <c r="H25" i="55"/>
  <c r="I25" i="55"/>
  <c r="J25" i="55" s="1"/>
  <c r="H26" i="55"/>
  <c r="I26" i="55"/>
  <c r="J26" i="55" s="1"/>
  <c r="H27" i="55"/>
  <c r="I27" i="55"/>
  <c r="J27" i="55"/>
  <c r="H28" i="55"/>
  <c r="I28" i="55"/>
  <c r="J28" i="55" s="1"/>
  <c r="H29" i="55"/>
  <c r="I29" i="55"/>
  <c r="J29" i="55" s="1"/>
  <c r="H30" i="55"/>
  <c r="I30" i="55"/>
  <c r="J30" i="55" s="1"/>
  <c r="H31" i="55"/>
  <c r="I31" i="55"/>
  <c r="J31" i="55" s="1"/>
  <c r="H32" i="55"/>
  <c r="I32" i="55"/>
  <c r="J32" i="55" s="1"/>
  <c r="H33" i="55"/>
  <c r="I33" i="55"/>
  <c r="J33" i="55" s="1"/>
  <c r="H34" i="55"/>
  <c r="I34" i="55"/>
  <c r="J34" i="55"/>
  <c r="H35" i="55"/>
  <c r="I35" i="55"/>
  <c r="J35" i="55" s="1"/>
  <c r="H36" i="55"/>
  <c r="I36" i="55"/>
  <c r="J36" i="55" s="1"/>
  <c r="H37" i="55"/>
  <c r="I37" i="55"/>
  <c r="J37" i="55" s="1"/>
  <c r="H38" i="55"/>
  <c r="I38" i="55"/>
  <c r="J38" i="55" s="1"/>
  <c r="H39" i="55"/>
  <c r="I39" i="55"/>
  <c r="J39" i="55" s="1"/>
  <c r="H40" i="55"/>
  <c r="I40" i="55"/>
  <c r="J40" i="55" s="1"/>
  <c r="H41" i="55"/>
  <c r="I41" i="55"/>
  <c r="J41" i="55" s="1"/>
  <c r="H42" i="55"/>
  <c r="I42" i="55"/>
  <c r="J42" i="55" s="1"/>
  <c r="H43" i="55"/>
  <c r="I43" i="55"/>
  <c r="J43" i="55"/>
  <c r="H44" i="55"/>
  <c r="I44" i="55"/>
  <c r="J44" i="55" s="1"/>
  <c r="H45" i="55"/>
  <c r="I45" i="55"/>
  <c r="J45" i="55" s="1"/>
  <c r="H46" i="55"/>
  <c r="I46" i="55"/>
  <c r="J46" i="55" s="1"/>
  <c r="H47" i="55"/>
  <c r="I47" i="55"/>
  <c r="J47" i="55" s="1"/>
  <c r="H48" i="55"/>
  <c r="I48" i="55"/>
  <c r="J48" i="55" s="1"/>
  <c r="H49" i="55"/>
  <c r="I49" i="55"/>
  <c r="J49" i="55" s="1"/>
  <c r="H50" i="55"/>
  <c r="I50" i="55"/>
  <c r="J50" i="55" s="1"/>
  <c r="H51" i="55"/>
  <c r="I51" i="55"/>
  <c r="J51" i="55"/>
  <c r="H52" i="55"/>
  <c r="I52" i="55"/>
  <c r="J52" i="55"/>
  <c r="H53" i="55"/>
  <c r="I53" i="55"/>
  <c r="J53" i="55" s="1"/>
  <c r="G26" i="80" l="1"/>
  <c r="G28" i="80" s="1"/>
  <c r="I28" i="83"/>
  <c r="G38" i="80"/>
  <c r="G40" i="80" s="1"/>
  <c r="J40" i="90"/>
  <c r="G50" i="80"/>
  <c r="G52" i="80" s="1"/>
  <c r="F41" i="81"/>
  <c r="F44" i="81" s="1"/>
  <c r="F28" i="83"/>
  <c r="H41" i="91"/>
</calcChain>
</file>

<file path=xl/sharedStrings.xml><?xml version="1.0" encoding="utf-8"?>
<sst xmlns="http://schemas.openxmlformats.org/spreadsheetml/2006/main" count="394" uniqueCount="160">
  <si>
    <t>MAT PREM</t>
  </si>
  <si>
    <t>EMBALLAGES</t>
  </si>
  <si>
    <t>A1</t>
  </si>
  <si>
    <t>A2</t>
  </si>
  <si>
    <t>A3</t>
  </si>
  <si>
    <t>A4</t>
  </si>
  <si>
    <t>A5</t>
  </si>
  <si>
    <t>A6</t>
  </si>
  <si>
    <t>A7</t>
  </si>
  <si>
    <t>A8</t>
  </si>
  <si>
    <t>Analyse / Commentaires</t>
  </si>
  <si>
    <t>PRODUITS FINIS</t>
  </si>
  <si>
    <t>Suivi des travaux à l'inventaire physique</t>
  </si>
  <si>
    <t>A11</t>
  </si>
  <si>
    <t>A10</t>
  </si>
  <si>
    <t>A9</t>
  </si>
  <si>
    <t>DOSIJE :</t>
  </si>
  <si>
    <t>Godina završno sa :</t>
  </si>
  <si>
    <t>Pripremio :</t>
  </si>
  <si>
    <t>Datum :</t>
  </si>
  <si>
    <t>Primjer koji treba prilagoditi procjeni rizika od materijalno značajnih pogrešnih iskaza na nivou tvrdnje
(cf. A2.4 Matrična analiza rizika / Ciklus Zalihe )</t>
  </si>
  <si>
    <t>OPŠTI ZAKLJUČAK:</t>
  </si>
  <si>
    <t>U … VJ (valutna jedinica)</t>
  </si>
  <si>
    <t>REALIZOVAN RAD :</t>
  </si>
  <si>
    <t xml:space="preserve">Komentari : </t>
  </si>
  <si>
    <t>Prilagođavanje</t>
  </si>
  <si>
    <t>Dosije :</t>
  </si>
  <si>
    <t>Referenca:</t>
  </si>
  <si>
    <t>Pripremio:</t>
  </si>
  <si>
    <t>Datum:</t>
  </si>
  <si>
    <t>Oporavak datoteke inventara</t>
  </si>
  <si>
    <t>Osigurati kompletnost zaliha obračunatih pri zatvaranju.</t>
  </si>
  <si>
    <t>Usklađivanje računovodstva sa kartonima prilikom zatvaranja.</t>
  </si>
  <si>
    <t>Kontrola oporavljenih datoteka</t>
  </si>
  <si>
    <t>Priroda zaliha
(ako je više datoteka)</t>
  </si>
  <si>
    <t>Ukupan iznos u računovodstvu</t>
  </si>
  <si>
    <t>Ukupni iznos na datoteci inventara</t>
  </si>
  <si>
    <t>RAZLIKA</t>
  </si>
  <si>
    <t>Analiza / Komentari</t>
  </si>
  <si>
    <t>ZAKLJUČAK</t>
  </si>
  <si>
    <t>PRILAGOĐAVANJE U … (VJ)</t>
  </si>
  <si>
    <t>CILJ :</t>
  </si>
  <si>
    <t>REALIZOVAN RAD:</t>
  </si>
  <si>
    <t>CILJ:</t>
  </si>
  <si>
    <t>Izjednačiti prebrojane količine tokom rada sa fizičkim zaliha uskladite sa stanjem zaliha pri zatvaranju.</t>
  </si>
  <si>
    <t>Osigurati usklađenost rada sa fizičkim zalihama i stanja zaliha pri zatvaranju.</t>
  </si>
  <si>
    <t>Osigurati moguću amortizaciju određenih predmeta pronađenih tokom rada sa fizičkim zalihama.</t>
  </si>
  <si>
    <t>Prebrojana količina / Količina u zalihama</t>
  </si>
  <si>
    <t>KOD ARTIKLA</t>
  </si>
  <si>
    <t>OZNAKA</t>
  </si>
  <si>
    <t>Prebrojana količina</t>
  </si>
  <si>
    <t>Količina
Stanje zaliha</t>
  </si>
  <si>
    <t>Konstatovana amortizacija</t>
  </si>
  <si>
    <t>Količina za amortizovati</t>
  </si>
  <si>
    <t>Iznos</t>
  </si>
  <si>
    <t>Obračunata amortizacija: Da / Ne / Komentari</t>
  </si>
  <si>
    <t>BROJ LINIJA</t>
  </si>
  <si>
    <t>UKUPNO</t>
  </si>
  <si>
    <t>UKUPNA ZALIHA</t>
  </si>
  <si>
    <t>Obim</t>
  </si>
  <si>
    <t>Praćenje tački  i / ili preporuka utvrđenih za vrijeme pomoći u fizičkim zalihama</t>
  </si>
  <si>
    <t>Identifikacija mogućih potcjenjivanja zaliha koje se odnose na loše praćenje količina</t>
  </si>
  <si>
    <t>Identifikovati referentne zalihe u godini N koje imaju negativne količine</t>
  </si>
  <si>
    <t>Analizirati razloge tih negativnih količina</t>
  </si>
  <si>
    <t>KOLIČINA</t>
  </si>
  <si>
    <t>BRUTO IZNOS (bez amortizacije)</t>
  </si>
  <si>
    <t xml:space="preserve">PRILAGOĐAVANJE U … (VJ) </t>
  </si>
  <si>
    <t>Analiza negativnih količina</t>
  </si>
  <si>
    <t>JEDINIČNA CIJENA</t>
  </si>
  <si>
    <t>Varijacija jediničnih cijena &gt; 25 % / N-1</t>
  </si>
  <si>
    <t>Identifikovati moguće nedosljednosti u procjeni referenci na zalihama</t>
  </si>
  <si>
    <t>Identifikovati referentne zalihe s  varijacijama jediničnih cijena većim od 25% između N i N-1</t>
  </si>
  <si>
    <t>Kroz intervjue sa vodećim licima društva analizirati razloge razvoja</t>
  </si>
  <si>
    <t>Ako je potrebno, opravdati razvoj jedinične cijene (vratiti se na posljednju račun kupovine ...)</t>
  </si>
  <si>
    <t>REZULTAT:</t>
  </si>
  <si>
    <t>REZULTAT :</t>
  </si>
  <si>
    <t>GODINA N</t>
  </si>
  <si>
    <t>GODINA N-1</t>
  </si>
  <si>
    <t>OZNAKA ARTIKLA</t>
  </si>
  <si>
    <t>Količina N</t>
  </si>
  <si>
    <t>Jedinična cijena N</t>
  </si>
  <si>
    <t>Valorizacija N</t>
  </si>
  <si>
    <t>Jedinična cijena N-1</t>
  </si>
  <si>
    <t>Varijacija %
(PU N - PU N-1)/ PU N-1</t>
  </si>
  <si>
    <t>Količine N sa cijenom N-1</t>
  </si>
  <si>
    <t>PORODICA PROIZVODA</t>
  </si>
  <si>
    <t>Uticaj na cijenu</t>
  </si>
  <si>
    <t>Zadnja cijena kupovine</t>
  </si>
  <si>
    <t>Analiza 5 najvažnijih referenci po porodici zaliha</t>
  </si>
  <si>
    <t>Osigurati ispravnu procjenu zaliha</t>
  </si>
  <si>
    <t>Identifikovati 5 glavnih referenci za svaku porodicu zaliha (gotovih proizvoda, sirovina, ambalaže ...)</t>
  </si>
  <si>
    <t>Opravdati procjenu (povratak na zadnji račun kupovine ...)</t>
  </si>
  <si>
    <t>5 najvažnijih referenci na gotove proizvode</t>
  </si>
  <si>
    <t>5 najvažnijih referenci na sirovine</t>
  </si>
  <si>
    <t>5 najvažnijih referenci za ambalaže</t>
  </si>
  <si>
    <t>PRILAGOĐAVANJE 
U … (VJ)</t>
  </si>
  <si>
    <t>Ukupna zaliha AMB</t>
  </si>
  <si>
    <t>Ukupna zaliha SIR</t>
  </si>
  <si>
    <t>Ukupna zaliha GP</t>
  </si>
  <si>
    <t>PORODICA ARTIKLA</t>
  </si>
  <si>
    <t>KOLIČINA ZALIHA</t>
  </si>
  <si>
    <t>PROCJENA</t>
  </si>
  <si>
    <t>Zadnja JEDINIČNA CIJENA</t>
  </si>
  <si>
    <t>ANALIZA PROCJENE ZALIHA
REZIME</t>
  </si>
  <si>
    <t>Količine N = Količine N-1</t>
  </si>
  <si>
    <t>Identifikovati eventualne amortizacije zaliha</t>
  </si>
  <si>
    <t>Identifikovati i analizirati referentne zalihe čije su količine na N identične N-1</t>
  </si>
  <si>
    <t>OZNALA ARTIKLA</t>
  </si>
  <si>
    <t>Reference u vrijednosti od € 0 sa komparativnom N-1</t>
  </si>
  <si>
    <t>Identifikovati potencijalna podcjenjivanja zaliha povezanih s pitanjima procjene zaliha</t>
  </si>
  <si>
    <t>Identifikovati referentne zalihe u vrijednosti od 0.
Analizirati razloge. Uporediti s vrednovanjem N-1</t>
  </si>
  <si>
    <t>Jedinična vrijednost N</t>
  </si>
  <si>
    <t>Procjena N</t>
  </si>
  <si>
    <t>Količina N-1</t>
  </si>
  <si>
    <t>Jedinična vrijednost N-1</t>
  </si>
  <si>
    <t>Količina N * jedinična vrijednost N-1</t>
  </si>
  <si>
    <t>PROCJENJENI UTICAJ</t>
  </si>
  <si>
    <t>Analiza razvoja N vs N-1 20 najvažnijih referenci u procjeni</t>
  </si>
  <si>
    <t>Analizirati razvoj zaliha između N i N-1</t>
  </si>
  <si>
    <t>Identifikovati 20 najznačajnijih referentnih zaliha na N i analizirati njihov razvoj u odnosu na N-1</t>
  </si>
  <si>
    <t>Osigurati dosljednost između N i N-1 ovih referenci</t>
  </si>
  <si>
    <t>JEDINIČNA VRIJEDNOST</t>
  </si>
  <si>
    <t>BRUTO IZNOS 
bez amortizacije</t>
  </si>
  <si>
    <t>BRUTO IZNOS
bez amortizacije</t>
  </si>
  <si>
    <t>Uticaj na volumen</t>
  </si>
  <si>
    <t>Procjena gotovih i aktuelnih proizvoda</t>
  </si>
  <si>
    <t>Ispitati cijene troškova gotovih i aktuelnih proizvoda</t>
  </si>
  <si>
    <t>Provjeriti valjanost gotovih i aktuelnih proizvoda</t>
  </si>
  <si>
    <t>Trošak</t>
  </si>
  <si>
    <t>Sirovina</t>
  </si>
  <si>
    <t>Radna snaga</t>
  </si>
  <si>
    <t>Indirektni troškovi</t>
  </si>
  <si>
    <t>Fiksni troškovi</t>
  </si>
  <si>
    <t>Ukupan trošak</t>
  </si>
  <si>
    <t>Analiza gotovih proizvoda s prodajnom cijenom &lt;troškom</t>
  </si>
  <si>
    <t>Osigurajte potpunost amortizacija zaliha</t>
  </si>
  <si>
    <t>Identifikovati i analizirati reference na zalihama gotovih proizvoda čija je cijena koštanja &gt; po prodajnoj cijeni</t>
  </si>
  <si>
    <t>Količina zaliha</t>
  </si>
  <si>
    <t>Prodajna cijena</t>
  </si>
  <si>
    <t>Razlika = prodajna cijena - trošak</t>
  </si>
  <si>
    <t>Razlika * količina</t>
  </si>
  <si>
    <t>UKUPNO PROCIJENJENO</t>
  </si>
  <si>
    <t>Provjera vrijednosti zaliha (amortizacija)</t>
  </si>
  <si>
    <t>Uporediti količine zaliha s potrošnjom N i identifikovati bilo koje amortizacije</t>
  </si>
  <si>
    <t>Identifikovati, gdje je to primjereno, rizike osim onih koji se odnose na spor promet zaliha</t>
  </si>
  <si>
    <t>Artikli sa sporim prometom</t>
  </si>
  <si>
    <t>Rotacija artikala u zalihama</t>
  </si>
  <si>
    <t>Potrošnja N</t>
  </si>
  <si>
    <t>Datum zadnjeg kretanja</t>
  </si>
  <si>
    <t>Obračun teorijske amortizacije</t>
  </si>
  <si>
    <t>UKUPAN ODABIR</t>
  </si>
  <si>
    <t>BROJ LINIJ</t>
  </si>
  <si>
    <t>Ostali rizici</t>
  </si>
  <si>
    <t>Da / Ne</t>
  </si>
  <si>
    <t>Komentari</t>
  </si>
  <si>
    <t>PRILAGOĐAVANJE U… (VJ)</t>
  </si>
  <si>
    <t>Da li je u toku godine bilo:</t>
  </si>
  <si>
    <t xml:space="preserve"> - zaustavljanja jedne ili više referenci u zalihama</t>
  </si>
  <si>
    <t xml:space="preserve"> - problema u kvalitetu na jednoj ili više referenci u zalihama</t>
  </si>
  <si>
    <t xml:space="preserve"> - identifikovanih gubitaka pri prestanku na jednoj ili više referenci u zalihama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</si>
</sst>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0_ ;\-#,##0.00\ "/>
    <numFmt numFmtId="166" formatCode="_-* #,##0.00\ [$€]_-;\-* #,##0.00\ [$€]_-;_-* &quot;-&quot;??\ [$€]_-;_-@_-"/>
    <numFmt numFmtId="167" formatCode="0.0000"/>
    <numFmt numFmtId="168" formatCode="0.000"/>
    <numFmt numFmtId="169" formatCode="#,##0.000"/>
    <numFmt numFmtId="170" formatCode="_-* #,##0\ _€_-;\-* #,##0\ _€_-;_-* &quot;-&quot;??\ _€_-;_-@_-"/>
    <numFmt numFmtId="171" formatCode="_-* #,##0.000\ _€_-;\-* #,##0.000\ _€_-;_-* &quot;-&quot;??\ _€_-;_-@_-"/>
    <numFmt numFmtId="172" formatCode="_-* #,##0.0000\ _€_-;\-* #,##0.0000\ _€_-;_-* &quot;-&quot;??\ _€_-;_-@_-"/>
  </numFmts>
  <fonts count="50" x14ac:knownFonts="1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u/>
      <sz val="10"/>
      <color theme="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color theme="3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A0CFEB"/>
      <name val="Arial"/>
      <family val="2"/>
    </font>
    <font>
      <sz val="10"/>
      <color rgb="FF00B0F0"/>
      <name val="Arial"/>
      <family val="2"/>
    </font>
    <font>
      <b/>
      <u/>
      <sz val="10"/>
      <color rgb="FFA0CFEB"/>
      <name val="Arial"/>
      <family val="2"/>
    </font>
    <font>
      <b/>
      <u/>
      <sz val="10"/>
      <color rgb="FF00B0F0"/>
      <name val="Arial"/>
      <family val="2"/>
    </font>
    <font>
      <b/>
      <u/>
      <sz val="10"/>
      <color indexed="12"/>
      <name val="Arial"/>
      <family val="2"/>
    </font>
    <font>
      <b/>
      <sz val="10"/>
      <color rgb="FF00B0F0"/>
      <name val="Arial"/>
      <family val="2"/>
    </font>
    <font>
      <b/>
      <sz val="10"/>
      <color indexed="8"/>
      <name val="Arial"/>
      <family val="2"/>
    </font>
    <font>
      <b/>
      <sz val="8"/>
      <color theme="3"/>
      <name val="Arial"/>
      <family val="2"/>
    </font>
    <font>
      <sz val="8"/>
      <color rgb="FF00B0F0"/>
      <name val="Arial"/>
      <family val="2"/>
    </font>
    <font>
      <i/>
      <sz val="11"/>
      <color theme="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5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5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" borderId="1" applyNumberFormat="0" applyAlignment="0" applyProtection="0"/>
    <xf numFmtId="0" fontId="8" fillId="0" borderId="2" applyNumberFormat="0" applyFill="0" applyAlignment="0" applyProtection="0"/>
    <xf numFmtId="0" fontId="4" fillId="6" borderId="3" applyNumberFormat="0" applyFont="0" applyAlignment="0" applyProtection="0"/>
    <xf numFmtId="0" fontId="9" fillId="4" borderId="1" applyNumberFormat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0" fillId="5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7" borderId="0" applyNumberFormat="0" applyBorder="0" applyAlignment="0" applyProtection="0"/>
    <xf numFmtId="0" fontId="13" fillId="2" borderId="4" applyNumberFormat="0" applyAlignment="0" applyProtection="0"/>
    <xf numFmtId="0" fontId="14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17" borderId="9" applyNumberFormat="0" applyAlignment="0" applyProtection="0"/>
  </cellStyleXfs>
  <cellXfs count="449">
    <xf numFmtId="0" fontId="0" fillId="0" borderId="0" xfId="0"/>
    <xf numFmtId="0" fontId="21" fillId="0" borderId="0" xfId="0" applyFont="1" applyFill="1"/>
    <xf numFmtId="0" fontId="21" fillId="0" borderId="0" xfId="0" applyFont="1"/>
    <xf numFmtId="0" fontId="25" fillId="0" borderId="0" xfId="0" applyFont="1" applyFill="1"/>
    <xf numFmtId="0" fontId="25" fillId="0" borderId="0" xfId="0" applyFont="1"/>
    <xf numFmtId="0" fontId="26" fillId="0" borderId="0" xfId="0" applyFont="1"/>
    <xf numFmtId="0" fontId="26" fillId="0" borderId="0" xfId="0" applyFont="1" applyFill="1"/>
    <xf numFmtId="0" fontId="27" fillId="0" borderId="0" xfId="0" applyFont="1" applyFill="1"/>
    <xf numFmtId="0" fontId="25" fillId="0" borderId="0" xfId="0" applyFont="1" applyFill="1" applyAlignment="1">
      <alignment vertical="center"/>
    </xf>
    <xf numFmtId="0" fontId="23" fillId="0" borderId="0" xfId="124" applyFont="1" applyFill="1" applyAlignment="1" applyProtection="1">
      <alignment vertical="center"/>
    </xf>
    <xf numFmtId="0" fontId="23" fillId="0" borderId="0" xfId="124" applyFont="1" applyFill="1" applyBorder="1" applyAlignment="1" applyProtection="1">
      <alignment horizontal="center" vertical="center"/>
    </xf>
    <xf numFmtId="0" fontId="21" fillId="0" borderId="0" xfId="0" applyFont="1" applyFill="1" applyAlignment="1">
      <alignment vertical="center"/>
    </xf>
    <xf numFmtId="0" fontId="29" fillId="0" borderId="0" xfId="124" applyFont="1" applyFill="1" applyAlignment="1" applyProtection="1">
      <alignment vertical="center"/>
    </xf>
    <xf numFmtId="0" fontId="29" fillId="0" borderId="0" xfId="124" applyFont="1" applyFill="1" applyBorder="1" applyAlignment="1" applyProtection="1">
      <alignment horizontal="center" vertical="center"/>
    </xf>
    <xf numFmtId="0" fontId="29" fillId="0" borderId="0" xfId="0" applyFont="1" applyFill="1"/>
    <xf numFmtId="0" fontId="29" fillId="0" borderId="0" xfId="124" applyFont="1" applyFill="1" applyAlignment="1" applyProtection="1">
      <alignment vertical="top" wrapText="1"/>
    </xf>
    <xf numFmtId="0" fontId="28" fillId="0" borderId="0" xfId="124" applyFont="1" applyFill="1"/>
    <xf numFmtId="0" fontId="30" fillId="0" borderId="0" xfId="124" applyFont="1" applyFill="1"/>
    <xf numFmtId="0" fontId="31" fillId="0" borderId="0" xfId="124" applyFont="1" applyFill="1" applyAlignment="1" applyProtection="1">
      <alignment vertical="center"/>
    </xf>
    <xf numFmtId="0" fontId="31" fillId="0" borderId="0" xfId="0" applyFont="1" applyFill="1"/>
    <xf numFmtId="0" fontId="32" fillId="0" borderId="0" xfId="124" applyFont="1" applyFill="1" applyBorder="1" applyAlignment="1" applyProtection="1">
      <alignment horizontal="center" vertical="center"/>
    </xf>
    <xf numFmtId="49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3" fillId="0" borderId="0" xfId="0" applyFont="1" applyFill="1"/>
    <xf numFmtId="0" fontId="3" fillId="0" borderId="0" xfId="0" applyFont="1" applyFill="1"/>
    <xf numFmtId="4" fontId="3" fillId="0" borderId="0" xfId="0" applyNumberFormat="1" applyFont="1" applyFill="1"/>
    <xf numFmtId="0" fontId="3" fillId="0" borderId="17" xfId="0" applyFont="1" applyFill="1" applyBorder="1"/>
    <xf numFmtId="4" fontId="3" fillId="0" borderId="17" xfId="0" applyNumberFormat="1" applyFont="1" applyFill="1" applyBorder="1"/>
    <xf numFmtId="4" fontId="3" fillId="0" borderId="17" xfId="0" applyNumberFormat="1" applyFont="1" applyFill="1" applyBorder="1" applyAlignment="1">
      <alignment wrapText="1"/>
    </xf>
    <xf numFmtId="0" fontId="3" fillId="0" borderId="13" xfId="0" applyFont="1" applyFill="1" applyBorder="1"/>
    <xf numFmtId="4" fontId="3" fillId="0" borderId="13" xfId="0" applyNumberFormat="1" applyFont="1" applyFill="1" applyBorder="1"/>
    <xf numFmtId="4" fontId="3" fillId="0" borderId="13" xfId="0" applyNumberFormat="1" applyFont="1" applyFill="1" applyBorder="1" applyAlignment="1">
      <alignment wrapText="1"/>
    </xf>
    <xf numFmtId="0" fontId="3" fillId="0" borderId="14" xfId="0" applyFont="1" applyFill="1" applyBorder="1"/>
    <xf numFmtId="4" fontId="3" fillId="0" borderId="14" xfId="0" applyNumberFormat="1" applyFont="1" applyFill="1" applyBorder="1"/>
    <xf numFmtId="4" fontId="3" fillId="0" borderId="14" xfId="0" applyNumberFormat="1" applyFont="1" applyFill="1" applyBorder="1" applyAlignment="1">
      <alignment wrapText="1"/>
    </xf>
    <xf numFmtId="0" fontId="33" fillId="0" borderId="0" xfId="0" applyFont="1" applyFill="1" applyAlignment="1">
      <alignment horizontal="right"/>
    </xf>
    <xf numFmtId="3" fontId="33" fillId="0" borderId="10" xfId="247" applyNumberFormat="1" applyFont="1" applyFill="1" applyBorder="1"/>
    <xf numFmtId="9" fontId="33" fillId="0" borderId="0" xfId="247" applyFont="1" applyFill="1" applyBorder="1"/>
    <xf numFmtId="9" fontId="3" fillId="0" borderId="0" xfId="247" applyFont="1" applyFill="1"/>
    <xf numFmtId="0" fontId="36" fillId="0" borderId="33" xfId="124" applyFont="1" applyFill="1" applyBorder="1" applyAlignment="1">
      <alignment horizontal="center" vertical="top" wrapText="1"/>
    </xf>
    <xf numFmtId="0" fontId="37" fillId="0" borderId="0" xfId="124" applyFont="1" applyFill="1" applyAlignment="1" applyProtection="1">
      <alignment vertical="top" wrapText="1"/>
    </xf>
    <xf numFmtId="0" fontId="38" fillId="0" borderId="0" xfId="124" applyFont="1" applyFill="1" applyBorder="1" applyAlignment="1" applyProtection="1">
      <alignment horizontal="center" vertical="center"/>
    </xf>
    <xf numFmtId="0" fontId="39" fillId="0" borderId="13" xfId="195" applyFont="1" applyFill="1" applyBorder="1"/>
    <xf numFmtId="0" fontId="39" fillId="0" borderId="17" xfId="195" applyFont="1" applyFill="1" applyBorder="1"/>
    <xf numFmtId="0" fontId="39" fillId="0" borderId="14" xfId="195" applyFont="1" applyFill="1" applyBorder="1"/>
    <xf numFmtId="0" fontId="39" fillId="0" borderId="0" xfId="195" applyFont="1" applyFill="1" applyBorder="1"/>
    <xf numFmtId="3" fontId="39" fillId="0" borderId="0" xfId="195" applyNumberFormat="1" applyFont="1" applyFill="1" applyBorder="1"/>
    <xf numFmtId="168" fontId="39" fillId="0" borderId="0" xfId="195" applyNumberFormat="1" applyFont="1" applyFill="1" applyBorder="1" applyAlignment="1">
      <alignment horizontal="right"/>
    </xf>
    <xf numFmtId="4" fontId="34" fillId="0" borderId="0" xfId="195" applyNumberFormat="1" applyFont="1" applyFill="1" applyBorder="1"/>
    <xf numFmtId="0" fontId="39" fillId="0" borderId="11" xfId="195" applyFont="1" applyFill="1" applyBorder="1"/>
    <xf numFmtId="0" fontId="39" fillId="0" borderId="18" xfId="195" applyFont="1" applyFill="1" applyBorder="1"/>
    <xf numFmtId="0" fontId="39" fillId="0" borderId="10" xfId="195" applyFont="1" applyFill="1" applyBorder="1"/>
    <xf numFmtId="0" fontId="40" fillId="0" borderId="0" xfId="124" applyFont="1" applyFill="1" applyAlignment="1" applyProtection="1">
      <alignment vertical="center"/>
    </xf>
    <xf numFmtId="0" fontId="40" fillId="0" borderId="0" xfId="0" applyFont="1" applyFill="1"/>
    <xf numFmtId="0" fontId="30" fillId="0" borderId="0" xfId="124" applyFont="1" applyFill="1" applyAlignment="1">
      <alignment horizontal="center" wrapText="1"/>
    </xf>
    <xf numFmtId="0" fontId="32" fillId="0" borderId="0" xfId="124" applyFont="1" applyFill="1" applyAlignment="1">
      <alignment wrapText="1"/>
    </xf>
    <xf numFmtId="0" fontId="41" fillId="0" borderId="0" xfId="0" applyFont="1" applyFill="1"/>
    <xf numFmtId="0" fontId="41" fillId="0" borderId="10" xfId="124" applyFont="1" applyFill="1" applyBorder="1" applyAlignment="1">
      <alignment horizontal="center" vertical="center"/>
    </xf>
    <xf numFmtId="0" fontId="37" fillId="0" borderId="0" xfId="124" applyFont="1" applyFill="1" applyBorder="1" applyAlignment="1">
      <alignment horizontal="left" vertical="center"/>
    </xf>
    <xf numFmtId="0" fontId="41" fillId="0" borderId="0" xfId="124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1" xfId="0" applyFont="1" applyFill="1" applyBorder="1"/>
    <xf numFmtId="2" fontId="3" fillId="0" borderId="11" xfId="0" applyNumberFormat="1" applyFont="1" applyFill="1" applyBorder="1"/>
    <xf numFmtId="2" fontId="3" fillId="0" borderId="13" xfId="0" applyNumberFormat="1" applyFont="1" applyFill="1" applyBorder="1"/>
    <xf numFmtId="2" fontId="3" fillId="0" borderId="14" xfId="0" applyNumberFormat="1" applyFont="1" applyFill="1" applyBorder="1"/>
    <xf numFmtId="49" fontId="3" fillId="0" borderId="0" xfId="0" applyNumberFormat="1" applyFont="1" applyFill="1" applyAlignment="1">
      <alignment vertical="center" wrapText="1"/>
    </xf>
    <xf numFmtId="49" fontId="36" fillId="0" borderId="0" xfId="0" applyNumberFormat="1" applyFont="1" applyFill="1" applyAlignment="1">
      <alignment vertical="center"/>
    </xf>
    <xf numFmtId="49" fontId="36" fillId="0" borderId="0" xfId="0" applyNumberFormat="1" applyFont="1" applyFill="1" applyAlignment="1">
      <alignment vertical="center" wrapText="1"/>
    </xf>
    <xf numFmtId="0" fontId="36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4" fontId="3" fillId="0" borderId="17" xfId="0" applyNumberFormat="1" applyFont="1" applyFill="1" applyBorder="1"/>
    <xf numFmtId="14" fontId="3" fillId="0" borderId="13" xfId="0" applyNumberFormat="1" applyFont="1" applyFill="1" applyBorder="1"/>
    <xf numFmtId="14" fontId="3" fillId="0" borderId="14" xfId="0" applyNumberFormat="1" applyFont="1" applyFill="1" applyBorder="1"/>
    <xf numFmtId="4" fontId="33" fillId="0" borderId="12" xfId="0" applyNumberFormat="1" applyFont="1" applyFill="1" applyBorder="1" applyAlignment="1">
      <alignment horizontal="right" vertical="center"/>
    </xf>
    <xf numFmtId="4" fontId="33" fillId="0" borderId="27" xfId="0" applyNumberFormat="1" applyFont="1" applyFill="1" applyBorder="1" applyAlignment="1">
      <alignment horizontal="right" vertical="center"/>
    </xf>
    <xf numFmtId="4" fontId="33" fillId="0" borderId="0" xfId="0" applyNumberFormat="1" applyFont="1" applyFill="1" applyAlignment="1">
      <alignment horizontal="right" vertical="center"/>
    </xf>
    <xf numFmtId="4" fontId="3" fillId="0" borderId="10" xfId="0" applyNumberFormat="1" applyFont="1" applyFill="1" applyBorder="1" applyAlignment="1">
      <alignment vertical="center"/>
    </xf>
    <xf numFmtId="0" fontId="3" fillId="0" borderId="0" xfId="122" applyFont="1" applyFill="1" applyAlignment="1">
      <alignment vertical="center"/>
    </xf>
    <xf numFmtId="0" fontId="3" fillId="0" borderId="0" xfId="122" applyFont="1" applyFill="1" applyAlignment="1">
      <alignment vertical="center" wrapText="1"/>
    </xf>
    <xf numFmtId="0" fontId="3" fillId="0" borderId="20" xfId="125" applyFont="1" applyFill="1" applyBorder="1"/>
    <xf numFmtId="0" fontId="3" fillId="0" borderId="21" xfId="125" applyFont="1" applyFill="1" applyBorder="1"/>
    <xf numFmtId="4" fontId="3" fillId="0" borderId="13" xfId="125" applyNumberFormat="1" applyFont="1" applyFill="1" applyBorder="1"/>
    <xf numFmtId="0" fontId="36" fillId="0" borderId="20" xfId="125" applyFont="1" applyFill="1" applyBorder="1"/>
    <xf numFmtId="0" fontId="36" fillId="0" borderId="21" xfId="125" applyFont="1" applyFill="1" applyBorder="1"/>
    <xf numFmtId="4" fontId="36" fillId="0" borderId="13" xfId="125" applyNumberFormat="1" applyFont="1" applyFill="1" applyBorder="1"/>
    <xf numFmtId="0" fontId="3" fillId="0" borderId="23" xfId="125" applyFont="1" applyFill="1" applyBorder="1"/>
    <xf numFmtId="0" fontId="3" fillId="0" borderId="24" xfId="125" applyFont="1" applyFill="1" applyBorder="1"/>
    <xf numFmtId="4" fontId="3" fillId="0" borderId="14" xfId="125" applyNumberFormat="1" applyFont="1" applyFill="1" applyBorder="1"/>
    <xf numFmtId="169" fontId="3" fillId="0" borderId="26" xfId="125" applyNumberFormat="1" applyFont="1" applyFill="1" applyBorder="1" applyAlignment="1">
      <alignment horizontal="left" wrapText="1"/>
    </xf>
    <xf numFmtId="169" fontId="3" fillId="0" borderId="25" xfId="125" applyNumberFormat="1" applyFont="1" applyFill="1" applyBorder="1" applyAlignment="1">
      <alignment horizontal="left" wrapText="1"/>
    </xf>
    <xf numFmtId="49" fontId="3" fillId="0" borderId="0" xfId="122" applyNumberFormat="1" applyFont="1" applyFill="1" applyAlignment="1">
      <alignment vertical="center"/>
    </xf>
    <xf numFmtId="1" fontId="3" fillId="0" borderId="0" xfId="122" applyNumberFormat="1" applyFont="1" applyFill="1" applyAlignment="1">
      <alignment horizontal="right" vertical="center"/>
    </xf>
    <xf numFmtId="49" fontId="33" fillId="0" borderId="0" xfId="122" applyNumberFormat="1" applyFont="1" applyFill="1" applyBorder="1" applyAlignment="1">
      <alignment horizontal="right" vertical="center"/>
    </xf>
    <xf numFmtId="4" fontId="3" fillId="0" borderId="0" xfId="122" applyNumberFormat="1" applyFont="1" applyFill="1" applyAlignment="1">
      <alignment vertical="center"/>
    </xf>
    <xf numFmtId="4" fontId="33" fillId="0" borderId="10" xfId="122" applyNumberFormat="1" applyFont="1" applyFill="1" applyBorder="1" applyAlignment="1">
      <alignment vertical="center"/>
    </xf>
    <xf numFmtId="49" fontId="33" fillId="0" borderId="0" xfId="122" applyNumberFormat="1" applyFont="1" applyFill="1" applyBorder="1" applyAlignment="1">
      <alignment vertical="center"/>
    </xf>
    <xf numFmtId="168" fontId="33" fillId="0" borderId="0" xfId="122" applyNumberFormat="1" applyFont="1" applyFill="1" applyAlignment="1">
      <alignment horizontal="right" vertical="center"/>
    </xf>
    <xf numFmtId="168" fontId="3" fillId="0" borderId="10" xfId="122" applyNumberFormat="1" applyFont="1" applyFill="1" applyBorder="1" applyAlignment="1">
      <alignment vertical="center"/>
    </xf>
    <xf numFmtId="168" fontId="3" fillId="0" borderId="0" xfId="122" applyNumberFormat="1" applyFont="1" applyFill="1" applyAlignment="1">
      <alignment vertical="center"/>
    </xf>
    <xf numFmtId="4" fontId="36" fillId="0" borderId="0" xfId="0" applyNumberFormat="1" applyFont="1" applyFill="1" applyAlignment="1">
      <alignment vertical="center"/>
    </xf>
    <xf numFmtId="3" fontId="36" fillId="0" borderId="0" xfId="0" applyNumberFormat="1" applyFont="1" applyFill="1" applyAlignment="1">
      <alignment vertical="center"/>
    </xf>
    <xf numFmtId="4" fontId="3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170" fontId="33" fillId="24" borderId="0" xfId="64" applyNumberFormat="1" applyFont="1" applyFill="1" applyAlignment="1">
      <alignment horizontal="right"/>
    </xf>
    <xf numFmtId="4" fontId="33" fillId="24" borderId="0" xfId="0" applyNumberFormat="1" applyFont="1" applyFill="1" applyAlignment="1">
      <alignment horizontal="right" vertical="center"/>
    </xf>
    <xf numFmtId="0" fontId="3" fillId="24" borderId="0" xfId="0" applyFont="1" applyFill="1" applyAlignment="1">
      <alignment vertical="center"/>
    </xf>
    <xf numFmtId="0" fontId="3" fillId="24" borderId="0" xfId="0" applyFont="1" applyFill="1"/>
    <xf numFmtId="172" fontId="3" fillId="24" borderId="0" xfId="64" applyNumberFormat="1" applyFont="1" applyFill="1"/>
    <xf numFmtId="170" fontId="3" fillId="24" borderId="0" xfId="64" applyNumberFormat="1" applyFont="1" applyFill="1"/>
    <xf numFmtId="171" fontId="3" fillId="24" borderId="0" xfId="64" applyNumberFormat="1" applyFont="1" applyFill="1"/>
    <xf numFmtId="3" fontId="3" fillId="24" borderId="0" xfId="0" applyNumberFormat="1" applyFont="1" applyFill="1" applyBorder="1" applyAlignment="1">
      <alignment vertical="center"/>
    </xf>
    <xf numFmtId="0" fontId="3" fillId="24" borderId="17" xfId="0" applyFont="1" applyFill="1" applyBorder="1" applyAlignment="1">
      <alignment horizontal="left" vertical="top"/>
    </xf>
    <xf numFmtId="0" fontId="3" fillId="24" borderId="17" xfId="0" applyFont="1" applyFill="1" applyBorder="1" applyAlignment="1">
      <alignment horizontal="left"/>
    </xf>
    <xf numFmtId="170" fontId="3" fillId="24" borderId="17" xfId="64" applyNumberFormat="1" applyFont="1" applyFill="1" applyBorder="1" applyAlignment="1">
      <alignment horizontal="right"/>
    </xf>
    <xf numFmtId="165" fontId="3" fillId="24" borderId="17" xfId="64" applyNumberFormat="1" applyFont="1" applyFill="1" applyBorder="1"/>
    <xf numFmtId="9" fontId="3" fillId="24" borderId="17" xfId="247" applyFont="1" applyFill="1" applyBorder="1"/>
    <xf numFmtId="171" fontId="3" fillId="24" borderId="17" xfId="64" applyNumberFormat="1" applyFont="1" applyFill="1" applyBorder="1"/>
    <xf numFmtId="0" fontId="3" fillId="24" borderId="13" xfId="0" applyFont="1" applyFill="1" applyBorder="1" applyAlignment="1">
      <alignment horizontal="left" vertical="top"/>
    </xf>
    <xf numFmtId="0" fontId="3" fillId="24" borderId="13" xfId="0" applyFont="1" applyFill="1" applyBorder="1" applyAlignment="1">
      <alignment horizontal="left"/>
    </xf>
    <xf numFmtId="170" fontId="3" fillId="24" borderId="13" xfId="64" applyNumberFormat="1" applyFont="1" applyFill="1" applyBorder="1" applyAlignment="1">
      <alignment horizontal="right"/>
    </xf>
    <xf numFmtId="165" fontId="3" fillId="24" borderId="13" xfId="64" applyNumberFormat="1" applyFont="1" applyFill="1" applyBorder="1"/>
    <xf numFmtId="9" fontId="3" fillId="24" borderId="13" xfId="247" applyFont="1" applyFill="1" applyBorder="1"/>
    <xf numFmtId="171" fontId="3" fillId="24" borderId="13" xfId="64" applyNumberFormat="1" applyFont="1" applyFill="1" applyBorder="1"/>
    <xf numFmtId="0" fontId="3" fillId="0" borderId="0" xfId="0" applyFont="1"/>
    <xf numFmtId="164" fontId="3" fillId="0" borderId="0" xfId="64" applyFont="1"/>
    <xf numFmtId="9" fontId="3" fillId="0" borderId="0" xfId="247" applyFont="1"/>
    <xf numFmtId="0" fontId="3" fillId="0" borderId="13" xfId="0" applyFont="1" applyFill="1" applyBorder="1" applyAlignment="1">
      <alignment horizontal="left"/>
    </xf>
    <xf numFmtId="165" fontId="3" fillId="0" borderId="13" xfId="64" applyNumberFormat="1" applyFont="1" applyFill="1" applyBorder="1"/>
    <xf numFmtId="0" fontId="3" fillId="24" borderId="14" xfId="0" applyFont="1" applyFill="1" applyBorder="1" applyAlignment="1">
      <alignment horizontal="left" vertical="top"/>
    </xf>
    <xf numFmtId="0" fontId="3" fillId="24" borderId="14" xfId="0" applyFont="1" applyFill="1" applyBorder="1" applyAlignment="1">
      <alignment horizontal="left"/>
    </xf>
    <xf numFmtId="170" fontId="3" fillId="24" borderId="14" xfId="64" applyNumberFormat="1" applyFont="1" applyFill="1" applyBorder="1" applyAlignment="1">
      <alignment horizontal="right"/>
    </xf>
    <xf numFmtId="165" fontId="3" fillId="24" borderId="14" xfId="64" applyNumberFormat="1" applyFont="1" applyFill="1" applyBorder="1"/>
    <xf numFmtId="9" fontId="3" fillId="24" borderId="14" xfId="247" applyFont="1" applyFill="1" applyBorder="1"/>
    <xf numFmtId="171" fontId="3" fillId="24" borderId="14" xfId="64" applyNumberFormat="1" applyFont="1" applyFill="1" applyBorder="1"/>
    <xf numFmtId="0" fontId="33" fillId="24" borderId="0" xfId="0" applyFont="1" applyFill="1" applyBorder="1" applyAlignment="1">
      <alignment vertical="center"/>
    </xf>
    <xf numFmtId="49" fontId="3" fillId="24" borderId="0" xfId="0" applyNumberFormat="1" applyFont="1" applyFill="1" applyAlignment="1">
      <alignment vertical="center"/>
    </xf>
    <xf numFmtId="3" fontId="3" fillId="24" borderId="0" xfId="0" applyNumberFormat="1" applyFont="1" applyFill="1" applyAlignment="1">
      <alignment vertical="center"/>
    </xf>
    <xf numFmtId="4" fontId="3" fillId="24" borderId="0" xfId="0" applyNumberFormat="1" applyFont="1" applyFill="1" applyAlignment="1">
      <alignment vertical="center"/>
    </xf>
    <xf numFmtId="2" fontId="3" fillId="24" borderId="0" xfId="0" applyNumberFormat="1" applyFont="1" applyFill="1" applyAlignment="1">
      <alignment vertical="center"/>
    </xf>
    <xf numFmtId="167" fontId="3" fillId="0" borderId="11" xfId="0" applyNumberFormat="1" applyFont="1" applyFill="1" applyBorder="1"/>
    <xf numFmtId="167" fontId="3" fillId="0" borderId="13" xfId="0" applyNumberFormat="1" applyFont="1" applyFill="1" applyBorder="1"/>
    <xf numFmtId="167" fontId="3" fillId="0" borderId="14" xfId="0" applyNumberFormat="1" applyFont="1" applyFill="1" applyBorder="1"/>
    <xf numFmtId="49" fontId="3" fillId="0" borderId="15" xfId="0" applyNumberFormat="1" applyFont="1" applyBorder="1" applyAlignment="1">
      <alignment vertical="center"/>
    </xf>
    <xf numFmtId="49" fontId="33" fillId="0" borderId="0" xfId="0" applyNumberFormat="1" applyFont="1" applyFill="1" applyBorder="1" applyAlignment="1">
      <alignment vertical="center"/>
    </xf>
    <xf numFmtId="49" fontId="33" fillId="0" borderId="15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Border="1" applyAlignment="1">
      <alignment horizontal="right" vertical="center"/>
    </xf>
    <xf numFmtId="0" fontId="42" fillId="0" borderId="0" xfId="124" applyFont="1" applyFill="1"/>
    <xf numFmtId="0" fontId="30" fillId="0" borderId="0" xfId="124" applyFont="1" applyFill="1" applyAlignment="1">
      <alignment horizontal="center"/>
    </xf>
    <xf numFmtId="0" fontId="36" fillId="0" borderId="0" xfId="0" applyFont="1" applyFill="1"/>
    <xf numFmtId="0" fontId="43" fillId="0" borderId="0" xfId="124" applyFont="1" applyFill="1" applyBorder="1" applyAlignment="1" applyProtection="1">
      <alignment horizontal="center" vertical="center"/>
    </xf>
    <xf numFmtId="0" fontId="44" fillId="0" borderId="0" xfId="124" applyFont="1" applyFill="1"/>
    <xf numFmtId="0" fontId="3" fillId="0" borderId="17" xfId="191" applyFont="1" applyFill="1" applyBorder="1" applyAlignment="1">
      <alignment horizontal="left"/>
    </xf>
    <xf numFmtId="0" fontId="3" fillId="0" borderId="13" xfId="191" applyFont="1" applyFill="1" applyBorder="1" applyAlignment="1">
      <alignment horizontal="left"/>
    </xf>
    <xf numFmtId="0" fontId="3" fillId="0" borderId="14" xfId="191" applyFont="1" applyFill="1" applyBorder="1" applyAlignment="1">
      <alignment horizontal="left"/>
    </xf>
    <xf numFmtId="4" fontId="39" fillId="0" borderId="13" xfId="117" applyNumberFormat="1" applyFont="1" applyFill="1" applyBorder="1"/>
    <xf numFmtId="4" fontId="36" fillId="0" borderId="13" xfId="117" applyNumberFormat="1" applyFont="1" applyFill="1" applyBorder="1"/>
    <xf numFmtId="4" fontId="39" fillId="0" borderId="14" xfId="117" applyNumberFormat="1" applyFont="1" applyFill="1" applyBorder="1"/>
    <xf numFmtId="0" fontId="39" fillId="0" borderId="17" xfId="68" applyFont="1" applyFill="1" applyBorder="1" applyAlignment="1">
      <alignment horizontal="left"/>
    </xf>
    <xf numFmtId="0" fontId="39" fillId="0" borderId="17" xfId="191" applyFont="1" applyFill="1" applyBorder="1"/>
    <xf numFmtId="4" fontId="39" fillId="0" borderId="17" xfId="68" applyNumberFormat="1" applyFont="1" applyFill="1" applyBorder="1"/>
    <xf numFmtId="4" fontId="39" fillId="0" borderId="17" xfId="136" applyNumberFormat="1" applyFont="1" applyFill="1" applyBorder="1"/>
    <xf numFmtId="4" fontId="39" fillId="0" borderId="17" xfId="126" applyNumberFormat="1" applyFont="1" applyFill="1" applyBorder="1"/>
    <xf numFmtId="0" fontId="39" fillId="0" borderId="13" xfId="68" applyFont="1" applyFill="1" applyBorder="1" applyAlignment="1">
      <alignment horizontal="left"/>
    </xf>
    <xf numFmtId="0" fontId="39" fillId="0" borderId="13" xfId="191" applyFont="1" applyFill="1" applyBorder="1"/>
    <xf numFmtId="4" fontId="39" fillId="0" borderId="13" xfId="68" applyNumberFormat="1" applyFont="1" applyFill="1" applyBorder="1"/>
    <xf numFmtId="4" fontId="39" fillId="0" borderId="13" xfId="136" applyNumberFormat="1" applyFont="1" applyFill="1" applyBorder="1"/>
    <xf numFmtId="4" fontId="39" fillId="0" borderId="13" xfId="126" applyNumberFormat="1" applyFont="1" applyFill="1" applyBorder="1"/>
    <xf numFmtId="0" fontId="39" fillId="0" borderId="13" xfId="136" applyFont="1" applyFill="1" applyBorder="1"/>
    <xf numFmtId="0" fontId="39" fillId="0" borderId="14" xfId="68" applyFont="1" applyFill="1" applyBorder="1" applyAlignment="1">
      <alignment horizontal="left"/>
    </xf>
    <xf numFmtId="4" fontId="39" fillId="0" borderId="14" xfId="68" applyNumberFormat="1" applyFont="1" applyFill="1" applyBorder="1" applyAlignment="1">
      <alignment horizontal="left"/>
    </xf>
    <xf numFmtId="4" fontId="39" fillId="0" borderId="14" xfId="126" applyNumberFormat="1" applyFont="1" applyFill="1" applyBorder="1"/>
    <xf numFmtId="3" fontId="33" fillId="0" borderId="0" xfId="0" applyNumberFormat="1" applyFont="1" applyFill="1" applyBorder="1" applyAlignment="1">
      <alignment vertical="center"/>
    </xf>
    <xf numFmtId="0" fontId="3" fillId="0" borderId="10" xfId="0" applyFont="1" applyFill="1" applyBorder="1"/>
    <xf numFmtId="0" fontId="3" fillId="0" borderId="11" xfId="191" applyFont="1" applyFill="1" applyBorder="1" applyAlignment="1">
      <alignment horizontal="left"/>
    </xf>
    <xf numFmtId="3" fontId="39" fillId="0" borderId="11" xfId="191" applyNumberFormat="1" applyFont="1" applyFill="1" applyBorder="1"/>
    <xf numFmtId="168" fontId="39" fillId="0" borderId="11" xfId="136" applyNumberFormat="1" applyFont="1" applyFill="1" applyBorder="1"/>
    <xf numFmtId="4" fontId="39" fillId="0" borderId="11" xfId="191" applyNumberFormat="1" applyFont="1" applyFill="1" applyBorder="1"/>
    <xf numFmtId="3" fontId="3" fillId="0" borderId="11" xfId="122" applyNumberFormat="1" applyFont="1" applyFill="1" applyBorder="1" applyAlignment="1">
      <alignment vertical="center"/>
    </xf>
    <xf numFmtId="168" fontId="3" fillId="0" borderId="11" xfId="0" applyNumberFormat="1" applyFont="1" applyFill="1" applyBorder="1"/>
    <xf numFmtId="3" fontId="39" fillId="0" borderId="13" xfId="191" applyNumberFormat="1" applyFont="1" applyFill="1" applyBorder="1"/>
    <xf numFmtId="168" fontId="39" fillId="0" borderId="13" xfId="136" applyNumberFormat="1" applyFont="1" applyFill="1" applyBorder="1"/>
    <xf numFmtId="4" fontId="39" fillId="0" borderId="13" xfId="191" applyNumberFormat="1" applyFont="1" applyFill="1" applyBorder="1"/>
    <xf numFmtId="3" fontId="3" fillId="0" borderId="13" xfId="122" applyNumberFormat="1" applyFont="1" applyFill="1" applyBorder="1" applyAlignment="1">
      <alignment vertical="center"/>
    </xf>
    <xf numFmtId="168" fontId="3" fillId="0" borderId="13" xfId="0" applyNumberFormat="1" applyFont="1" applyFill="1" applyBorder="1"/>
    <xf numFmtId="3" fontId="39" fillId="0" borderId="14" xfId="191" applyNumberFormat="1" applyFont="1" applyFill="1" applyBorder="1"/>
    <xf numFmtId="168" fontId="39" fillId="0" borderId="14" xfId="136" applyNumberFormat="1" applyFont="1" applyFill="1" applyBorder="1"/>
    <xf numFmtId="3" fontId="3" fillId="0" borderId="14" xfId="122" applyNumberFormat="1" applyFont="1" applyFill="1" applyBorder="1" applyAlignment="1">
      <alignment vertical="center"/>
    </xf>
    <xf numFmtId="168" fontId="3" fillId="0" borderId="14" xfId="0" applyNumberFormat="1" applyFont="1" applyFill="1" applyBorder="1"/>
    <xf numFmtId="0" fontId="39" fillId="0" borderId="13" xfId="191" applyFont="1" applyFill="1" applyBorder="1" applyAlignment="1">
      <alignment horizontal="left"/>
    </xf>
    <xf numFmtId="0" fontId="39" fillId="0" borderId="11" xfId="191" applyFont="1" applyFill="1" applyBorder="1"/>
    <xf numFmtId="0" fontId="39" fillId="0" borderId="14" xfId="191" applyFont="1" applyFill="1" applyBorder="1" applyAlignment="1">
      <alignment horizontal="left"/>
    </xf>
    <xf numFmtId="4" fontId="39" fillId="0" borderId="14" xfId="191" applyNumberFormat="1" applyFont="1" applyFill="1" applyBorder="1"/>
    <xf numFmtId="0" fontId="39" fillId="0" borderId="14" xfId="191" applyFont="1" applyFill="1" applyBorder="1"/>
    <xf numFmtId="0" fontId="3" fillId="0" borderId="0" xfId="0" applyFont="1" applyFill="1" applyBorder="1"/>
    <xf numFmtId="4" fontId="33" fillId="0" borderId="0" xfId="122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/>
    <xf numFmtId="3" fontId="33" fillId="0" borderId="10" xfId="0" applyNumberFormat="1" applyFont="1" applyFill="1" applyBorder="1"/>
    <xf numFmtId="9" fontId="3" fillId="0" borderId="10" xfId="0" applyNumberFormat="1" applyFont="1" applyFill="1" applyBorder="1"/>
    <xf numFmtId="0" fontId="41" fillId="0" borderId="0" xfId="124" applyFont="1" applyFill="1" applyAlignment="1" applyProtection="1">
      <alignment vertical="center"/>
    </xf>
    <xf numFmtId="0" fontId="45" fillId="0" borderId="0" xfId="124" applyFont="1" applyFill="1" applyBorder="1" applyAlignment="1"/>
    <xf numFmtId="0" fontId="41" fillId="0" borderId="10" xfId="0" applyFont="1" applyFill="1" applyBorder="1"/>
    <xf numFmtId="0" fontId="41" fillId="0" borderId="0" xfId="124" applyFont="1" applyFill="1" applyAlignment="1" applyProtection="1">
      <alignment vertical="top" wrapText="1"/>
    </xf>
    <xf numFmtId="0" fontId="33" fillId="24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21" fillId="0" borderId="53" xfId="124" applyFont="1" applyFill="1" applyBorder="1" applyAlignment="1">
      <alignment vertical="center" wrapText="1"/>
    </xf>
    <xf numFmtId="0" fontId="21" fillId="0" borderId="54" xfId="124" applyFont="1" applyFill="1" applyBorder="1" applyAlignment="1">
      <alignment vertical="center" wrapText="1"/>
    </xf>
    <xf numFmtId="0" fontId="40" fillId="0" borderId="0" xfId="124" applyFont="1" applyFill="1" applyAlignment="1">
      <alignment horizontal="left" vertical="top" indent="1"/>
    </xf>
    <xf numFmtId="0" fontId="40" fillId="0" borderId="0" xfId="124" applyFont="1" applyFill="1" applyAlignment="1">
      <alignment vertical="top"/>
    </xf>
    <xf numFmtId="0" fontId="30" fillId="26" borderId="0" xfId="0" applyFont="1" applyFill="1" applyAlignment="1">
      <alignment horizontal="center"/>
    </xf>
    <xf numFmtId="0" fontId="3" fillId="0" borderId="0" xfId="124" applyFont="1" applyFill="1" applyAlignment="1">
      <alignment horizontal="left" vertical="top" indent="1"/>
    </xf>
    <xf numFmtId="0" fontId="3" fillId="0" borderId="0" xfId="124" applyFont="1" applyFill="1" applyAlignment="1">
      <alignment vertical="top"/>
    </xf>
    <xf numFmtId="0" fontId="30" fillId="0" borderId="0" xfId="124" applyFont="1" applyFill="1" applyAlignment="1">
      <alignment horizontal="left" vertical="top" indent="1"/>
    </xf>
    <xf numFmtId="0" fontId="30" fillId="0" borderId="0" xfId="124" applyFont="1" applyFill="1" applyAlignment="1">
      <alignment vertical="top"/>
    </xf>
    <xf numFmtId="0" fontId="30" fillId="0" borderId="0" xfId="0" applyFont="1" applyFill="1"/>
    <xf numFmtId="0" fontId="33" fillId="0" borderId="0" xfId="0" applyFont="1" applyFill="1" applyAlignment="1">
      <alignment horizontal="center"/>
    </xf>
    <xf numFmtId="0" fontId="30" fillId="26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21" fillId="0" borderId="18" xfId="124" applyFont="1" applyFill="1" applyBorder="1" applyAlignment="1">
      <alignment horizontal="center" vertical="center" wrapText="1"/>
    </xf>
    <xf numFmtId="0" fontId="21" fillId="0" borderId="55" xfId="124" applyFont="1" applyFill="1" applyBorder="1" applyAlignment="1">
      <alignment horizontal="center" vertical="center" wrapText="1"/>
    </xf>
    <xf numFmtId="14" fontId="3" fillId="0" borderId="33" xfId="124" applyNumberFormat="1" applyFont="1" applyFill="1" applyBorder="1" applyAlignment="1">
      <alignment horizontal="center" vertical="top" wrapText="1"/>
    </xf>
    <xf numFmtId="0" fontId="33" fillId="0" borderId="59" xfId="124" applyFont="1" applyFill="1" applyBorder="1" applyAlignment="1">
      <alignment vertical="top" wrapText="1"/>
    </xf>
    <xf numFmtId="49" fontId="3" fillId="0" borderId="60" xfId="124" applyNumberFormat="1" applyFont="1" applyFill="1" applyBorder="1" applyAlignment="1">
      <alignment horizontal="center" vertical="top" wrapText="1"/>
    </xf>
    <xf numFmtId="0" fontId="3" fillId="0" borderId="61" xfId="124" applyFont="1" applyFill="1" applyBorder="1" applyAlignment="1">
      <alignment vertical="top" wrapText="1"/>
    </xf>
    <xf numFmtId="0" fontId="3" fillId="0" borderId="54" xfId="124" applyFont="1" applyFill="1" applyBorder="1" applyAlignment="1">
      <alignment vertical="top" wrapText="1"/>
    </xf>
    <xf numFmtId="0" fontId="3" fillId="0" borderId="62" xfId="124" applyFont="1" applyFill="1" applyBorder="1" applyAlignment="1">
      <alignment horizontal="center" vertical="top" wrapText="1"/>
    </xf>
    <xf numFmtId="49" fontId="30" fillId="26" borderId="10" xfId="0" applyNumberFormat="1" applyFont="1" applyFill="1" applyBorder="1" applyAlignment="1">
      <alignment horizontal="center" vertical="center" wrapText="1"/>
    </xf>
    <xf numFmtId="49" fontId="30" fillId="26" borderId="33" xfId="0" applyNumberFormat="1" applyFont="1" applyFill="1" applyBorder="1" applyAlignment="1">
      <alignment horizontal="center" vertical="center" wrapText="1"/>
    </xf>
    <xf numFmtId="3" fontId="30" fillId="26" borderId="10" xfId="0" applyNumberFormat="1" applyFont="1" applyFill="1" applyBorder="1" applyAlignment="1">
      <alignment horizontal="center" vertical="center" wrapText="1"/>
    </xf>
    <xf numFmtId="4" fontId="30" fillId="26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vertical="center"/>
    </xf>
    <xf numFmtId="3" fontId="33" fillId="0" borderId="10" xfId="0" applyNumberFormat="1" applyFont="1" applyFill="1" applyBorder="1" applyAlignment="1">
      <alignment vertical="center"/>
    </xf>
    <xf numFmtId="171" fontId="3" fillId="0" borderId="16" xfId="64" applyNumberFormat="1" applyFont="1" applyFill="1" applyBorder="1"/>
    <xf numFmtId="0" fontId="3" fillId="0" borderId="10" xfId="64" applyNumberFormat="1" applyFont="1" applyFill="1" applyBorder="1"/>
    <xf numFmtId="170" fontId="3" fillId="0" borderId="10" xfId="64" applyNumberFormat="1" applyFont="1" applyFill="1" applyBorder="1"/>
    <xf numFmtId="170" fontId="3" fillId="0" borderId="16" xfId="64" applyNumberFormat="1" applyFont="1" applyFill="1" applyBorder="1"/>
    <xf numFmtId="9" fontId="3" fillId="0" borderId="10" xfId="64" applyNumberFormat="1" applyFont="1" applyFill="1" applyBorder="1"/>
    <xf numFmtId="2" fontId="3" fillId="0" borderId="17" xfId="64" applyNumberFormat="1" applyFont="1" applyFill="1" applyBorder="1"/>
    <xf numFmtId="2" fontId="3" fillId="0" borderId="13" xfId="64" applyNumberFormat="1" applyFont="1" applyFill="1" applyBorder="1"/>
    <xf numFmtId="2" fontId="3" fillId="0" borderId="14" xfId="64" applyNumberFormat="1" applyFont="1" applyFill="1" applyBorder="1"/>
    <xf numFmtId="49" fontId="30" fillId="26" borderId="34" xfId="0" applyNumberFormat="1" applyFont="1" applyFill="1" applyBorder="1" applyAlignment="1">
      <alignment horizontal="center" vertical="center" wrapText="1"/>
    </xf>
    <xf numFmtId="0" fontId="31" fillId="24" borderId="0" xfId="0" applyFont="1" applyFill="1" applyAlignment="1">
      <alignment vertical="center"/>
    </xf>
    <xf numFmtId="3" fontId="30" fillId="25" borderId="10" xfId="0" applyNumberFormat="1" applyFont="1" applyFill="1" applyBorder="1" applyAlignment="1">
      <alignment horizontal="center" vertical="center"/>
    </xf>
    <xf numFmtId="0" fontId="3" fillId="0" borderId="60" xfId="124" applyNumberFormat="1" applyFont="1" applyFill="1" applyBorder="1" applyAlignment="1">
      <alignment horizontal="center" vertical="top" wrapText="1"/>
    </xf>
    <xf numFmtId="0" fontId="46" fillId="0" borderId="0" xfId="124" applyFont="1" applyFill="1" applyBorder="1" applyAlignment="1" applyProtection="1">
      <alignment horizontal="center" vertical="center"/>
    </xf>
    <xf numFmtId="0" fontId="30" fillId="0" borderId="0" xfId="124" applyFont="1" applyFill="1" applyBorder="1" applyAlignment="1" applyProtection="1">
      <alignment horizontal="center" vertical="center"/>
    </xf>
    <xf numFmtId="0" fontId="30" fillId="26" borderId="10" xfId="195" applyFont="1" applyFill="1" applyBorder="1" applyAlignment="1">
      <alignment vertical="center" wrapText="1"/>
    </xf>
    <xf numFmtId="0" fontId="30" fillId="26" borderId="10" xfId="195" applyFont="1" applyFill="1" applyBorder="1" applyAlignment="1">
      <alignment horizontal="center" vertical="center" wrapText="1"/>
    </xf>
    <xf numFmtId="4" fontId="34" fillId="0" borderId="18" xfId="195" applyNumberFormat="1" applyFont="1" applyFill="1" applyBorder="1"/>
    <xf numFmtId="9" fontId="33" fillId="0" borderId="10" xfId="247" applyFont="1" applyFill="1" applyBorder="1"/>
    <xf numFmtId="3" fontId="30" fillId="26" borderId="10" xfId="122" applyNumberFormat="1" applyFont="1" applyFill="1" applyBorder="1" applyAlignment="1">
      <alignment horizontal="center" vertical="center" wrapText="1"/>
    </xf>
    <xf numFmtId="4" fontId="30" fillId="26" borderId="10" xfId="122" applyNumberFormat="1" applyFont="1" applyFill="1" applyBorder="1" applyAlignment="1">
      <alignment horizontal="center" vertical="center" wrapText="1"/>
    </xf>
    <xf numFmtId="0" fontId="30" fillId="0" borderId="0" xfId="124" applyFont="1" applyFill="1" applyBorder="1" applyAlignment="1"/>
    <xf numFmtId="0" fontId="47" fillId="0" borderId="0" xfId="124" applyFont="1" applyFill="1" applyBorder="1" applyAlignment="1">
      <alignment horizontal="center" wrapText="1"/>
    </xf>
    <xf numFmtId="0" fontId="48" fillId="0" borderId="0" xfId="0" applyFont="1" applyFill="1"/>
    <xf numFmtId="3" fontId="33" fillId="0" borderId="10" xfId="122" applyNumberFormat="1" applyFont="1" applyFill="1" applyBorder="1" applyAlignment="1">
      <alignment horizontal="center" vertical="center"/>
    </xf>
    <xf numFmtId="4" fontId="33" fillId="0" borderId="19" xfId="122" applyNumberFormat="1" applyFont="1" applyFill="1" applyBorder="1" applyAlignment="1">
      <alignment horizontal="center" vertical="center"/>
    </xf>
    <xf numFmtId="4" fontId="33" fillId="0" borderId="18" xfId="122" applyNumberFormat="1" applyFont="1" applyFill="1" applyBorder="1" applyAlignment="1">
      <alignment horizontal="center" vertical="center"/>
    </xf>
    <xf numFmtId="3" fontId="33" fillId="0" borderId="18" xfId="122" applyNumberFormat="1" applyFont="1" applyFill="1" applyBorder="1" applyAlignment="1">
      <alignment horizontal="center" vertical="center"/>
    </xf>
    <xf numFmtId="3" fontId="33" fillId="0" borderId="10" xfId="122" applyNumberFormat="1" applyFont="1" applyFill="1" applyBorder="1" applyAlignment="1">
      <alignment vertical="center"/>
    </xf>
    <xf numFmtId="3" fontId="3" fillId="0" borderId="18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4" fontId="39" fillId="0" borderId="67" xfId="191" applyNumberFormat="1" applyFont="1" applyFill="1" applyBorder="1"/>
    <xf numFmtId="0" fontId="30" fillId="0" borderId="29" xfId="124" applyFont="1" applyFill="1" applyBorder="1" applyAlignment="1"/>
    <xf numFmtId="3" fontId="33" fillId="0" borderId="18" xfId="0" applyNumberFormat="1" applyFont="1" applyFill="1" applyBorder="1" applyAlignment="1">
      <alignment vertical="center"/>
    </xf>
    <xf numFmtId="4" fontId="39" fillId="0" borderId="34" xfId="136" applyNumberFormat="1" applyFont="1" applyFill="1" applyBorder="1"/>
    <xf numFmtId="4" fontId="39" fillId="0" borderId="34" xfId="126" applyNumberFormat="1" applyFont="1" applyFill="1" applyBorder="1"/>
    <xf numFmtId="4" fontId="39" fillId="0" borderId="18" xfId="136" applyNumberFormat="1" applyFont="1" applyFill="1" applyBorder="1"/>
    <xf numFmtId="4" fontId="39" fillId="0" borderId="18" xfId="126" applyNumberFormat="1" applyFont="1" applyFill="1" applyBorder="1"/>
    <xf numFmtId="3" fontId="3" fillId="0" borderId="16" xfId="64" applyNumberFormat="1" applyFont="1" applyFill="1" applyBorder="1"/>
    <xf numFmtId="1" fontId="30" fillId="26" borderId="10" xfId="122" applyNumberFormat="1" applyFont="1" applyFill="1" applyBorder="1" applyAlignment="1">
      <alignment horizontal="center" vertical="center" wrapText="1"/>
    </xf>
    <xf numFmtId="168" fontId="30" fillId="26" borderId="10" xfId="122" applyNumberFormat="1" applyFont="1" applyFill="1" applyBorder="1" applyAlignment="1">
      <alignment horizontal="center" vertical="center" wrapText="1"/>
    </xf>
    <xf numFmtId="4" fontId="3" fillId="0" borderId="22" xfId="122" applyNumberFormat="1" applyFont="1" applyFill="1" applyBorder="1"/>
    <xf numFmtId="4" fontId="3" fillId="0" borderId="25" xfId="122" applyNumberFormat="1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1" fontId="33" fillId="0" borderId="10" xfId="122" applyNumberFormat="1" applyFont="1" applyFill="1" applyBorder="1" applyAlignment="1">
      <alignment horizontal="center" vertical="center"/>
    </xf>
    <xf numFmtId="9" fontId="3" fillId="0" borderId="10" xfId="122" applyNumberFormat="1" applyFont="1" applyFill="1" applyBorder="1" applyAlignment="1">
      <alignment vertical="center"/>
    </xf>
    <xf numFmtId="3" fontId="3" fillId="0" borderId="28" xfId="0" applyNumberFormat="1" applyFont="1" applyFill="1" applyBorder="1" applyAlignment="1">
      <alignment vertical="center"/>
    </xf>
    <xf numFmtId="9" fontId="3" fillId="0" borderId="10" xfId="0" applyNumberFormat="1" applyFont="1" applyFill="1" applyBorder="1" applyAlignment="1">
      <alignment vertical="center"/>
    </xf>
    <xf numFmtId="0" fontId="30" fillId="26" borderId="10" xfId="0" applyFont="1" applyFill="1" applyBorder="1" applyAlignment="1">
      <alignment horizontal="center" wrapText="1"/>
    </xf>
    <xf numFmtId="0" fontId="20" fillId="0" borderId="44" xfId="124" applyFont="1" applyFill="1" applyBorder="1" applyAlignment="1">
      <alignment horizontal="left" vertical="center" wrapText="1"/>
    </xf>
    <xf numFmtId="0" fontId="20" fillId="0" borderId="45" xfId="124" applyFont="1" applyFill="1" applyBorder="1" applyAlignment="1">
      <alignment horizontal="left" vertical="center" wrapText="1"/>
    </xf>
    <xf numFmtId="0" fontId="21" fillId="0" borderId="51" xfId="124" applyFont="1" applyFill="1" applyBorder="1" applyAlignment="1">
      <alignment horizontal="left" vertical="center" wrapText="1"/>
    </xf>
    <xf numFmtId="0" fontId="21" fillId="0" borderId="34" xfId="124" applyFont="1" applyFill="1" applyBorder="1" applyAlignment="1">
      <alignment horizontal="left" vertical="center" wrapText="1"/>
    </xf>
    <xf numFmtId="14" fontId="21" fillId="0" borderId="52" xfId="124" applyNumberFormat="1" applyFont="1" applyFill="1" applyBorder="1" applyAlignment="1">
      <alignment horizontal="center" vertical="center" wrapText="1"/>
    </xf>
    <xf numFmtId="0" fontId="21" fillId="0" borderId="19" xfId="124" applyFont="1" applyFill="1" applyBorder="1" applyAlignment="1">
      <alignment horizontal="center" vertical="center" wrapText="1"/>
    </xf>
    <xf numFmtId="0" fontId="35" fillId="0" borderId="46" xfId="124" applyFont="1" applyFill="1" applyBorder="1" applyAlignment="1">
      <alignment horizontal="center" vertical="center" wrapText="1"/>
    </xf>
    <xf numFmtId="0" fontId="35" fillId="0" borderId="47" xfId="124" applyFont="1" applyFill="1" applyBorder="1" applyAlignment="1">
      <alignment horizontal="center" vertical="center" wrapText="1"/>
    </xf>
    <xf numFmtId="0" fontId="35" fillId="0" borderId="48" xfId="124" applyFont="1" applyFill="1" applyBorder="1" applyAlignment="1">
      <alignment horizontal="center" vertical="center" wrapText="1"/>
    </xf>
    <xf numFmtId="0" fontId="35" fillId="0" borderId="12" xfId="124" applyFont="1" applyFill="1" applyBorder="1" applyAlignment="1">
      <alignment horizontal="center" vertical="center" wrapText="1"/>
    </xf>
    <xf numFmtId="0" fontId="35" fillId="0" borderId="0" xfId="124" applyFont="1" applyFill="1" applyBorder="1" applyAlignment="1">
      <alignment horizontal="center" vertical="center" wrapText="1"/>
    </xf>
    <xf numFmtId="0" fontId="35" fillId="0" borderId="50" xfId="124" applyFont="1" applyFill="1" applyBorder="1" applyAlignment="1">
      <alignment horizontal="center" vertical="center" wrapText="1"/>
    </xf>
    <xf numFmtId="0" fontId="35" fillId="0" borderId="56" xfId="124" applyFont="1" applyFill="1" applyBorder="1" applyAlignment="1">
      <alignment horizontal="center" vertical="center" wrapText="1"/>
    </xf>
    <xf numFmtId="0" fontId="35" fillId="0" borderId="57" xfId="124" applyFont="1" applyFill="1" applyBorder="1" applyAlignment="1">
      <alignment horizontal="center" vertical="center" wrapText="1"/>
    </xf>
    <xf numFmtId="0" fontId="35" fillId="0" borderId="58" xfId="124" applyFont="1" applyFill="1" applyBorder="1" applyAlignment="1">
      <alignment horizontal="center" vertical="center" wrapText="1"/>
    </xf>
    <xf numFmtId="0" fontId="30" fillId="26" borderId="0" xfId="0" applyFont="1" applyFill="1" applyAlignment="1">
      <alignment horizontal="left"/>
    </xf>
    <xf numFmtId="0" fontId="29" fillId="0" borderId="36" xfId="0" applyFont="1" applyFill="1" applyBorder="1" applyAlignment="1">
      <alignment horizontal="left" vertical="center"/>
    </xf>
    <xf numFmtId="0" fontId="29" fillId="0" borderId="15" xfId="0" applyFont="1" applyFill="1" applyBorder="1" applyAlignment="1">
      <alignment horizontal="left" vertical="center"/>
    </xf>
    <xf numFmtId="0" fontId="29" fillId="0" borderId="37" xfId="0" applyFont="1" applyFill="1" applyBorder="1" applyAlignment="1">
      <alignment horizontal="left" vertical="center"/>
    </xf>
    <xf numFmtId="0" fontId="29" fillId="0" borderId="12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27" xfId="0" applyFont="1" applyFill="1" applyBorder="1" applyAlignment="1">
      <alignment horizontal="left" vertical="center"/>
    </xf>
    <xf numFmtId="0" fontId="29" fillId="0" borderId="35" xfId="0" applyFont="1" applyFill="1" applyBorder="1" applyAlignment="1">
      <alignment horizontal="left" vertical="center"/>
    </xf>
    <xf numFmtId="0" fontId="29" fillId="0" borderId="29" xfId="0" applyFont="1" applyFill="1" applyBorder="1" applyAlignment="1">
      <alignment horizontal="left" vertical="center"/>
    </xf>
    <xf numFmtId="0" fontId="29" fillId="0" borderId="19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3" fontId="3" fillId="0" borderId="0" xfId="0" applyNumberFormat="1" applyFont="1" applyFill="1" applyAlignment="1">
      <alignment horizontal="center" vertical="center" wrapText="1"/>
    </xf>
    <xf numFmtId="0" fontId="21" fillId="0" borderId="49" xfId="124" applyFont="1" applyFill="1" applyBorder="1" applyAlignment="1">
      <alignment horizontal="center" vertical="center" wrapText="1"/>
    </xf>
    <xf numFmtId="0" fontId="21" fillId="0" borderId="27" xfId="124" applyFont="1" applyFill="1" applyBorder="1" applyAlignment="1">
      <alignment horizontal="center" vertical="center" wrapText="1"/>
    </xf>
    <xf numFmtId="3" fontId="30" fillId="26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30" fillId="26" borderId="0" xfId="63" applyFont="1" applyFill="1" applyAlignment="1" applyProtection="1">
      <alignment horizontal="left" wrapText="1"/>
    </xf>
    <xf numFmtId="0" fontId="49" fillId="0" borderId="0" xfId="124" applyFont="1" applyFill="1" applyAlignment="1" applyProtection="1">
      <alignment horizontal="left" vertical="top" wrapText="1"/>
    </xf>
    <xf numFmtId="0" fontId="30" fillId="26" borderId="0" xfId="0" applyFont="1" applyFill="1" applyAlignment="1">
      <alignment horizontal="left" wrapText="1"/>
    </xf>
    <xf numFmtId="0" fontId="39" fillId="0" borderId="30" xfId="195" applyFont="1" applyFill="1" applyBorder="1" applyAlignment="1">
      <alignment horizontal="center" wrapText="1"/>
    </xf>
    <xf numFmtId="0" fontId="39" fillId="0" borderId="39" xfId="195" applyFont="1" applyFill="1" applyBorder="1" applyAlignment="1">
      <alignment horizontal="center" wrapText="1"/>
    </xf>
    <xf numFmtId="0" fontId="39" fillId="0" borderId="22" xfId="195" applyFont="1" applyFill="1" applyBorder="1" applyAlignment="1">
      <alignment horizontal="center" wrapText="1"/>
    </xf>
    <xf numFmtId="0" fontId="39" fillId="0" borderId="35" xfId="195" applyFont="1" applyFill="1" applyBorder="1" applyAlignment="1">
      <alignment horizontal="center" wrapText="1"/>
    </xf>
    <xf numFmtId="0" fontId="39" fillId="0" borderId="29" xfId="195" applyFont="1" applyFill="1" applyBorder="1" applyAlignment="1">
      <alignment horizontal="center" wrapText="1"/>
    </xf>
    <xf numFmtId="0" fontId="39" fillId="0" borderId="19" xfId="195" applyFont="1" applyFill="1" applyBorder="1" applyAlignment="1">
      <alignment horizontal="center" wrapText="1"/>
    </xf>
    <xf numFmtId="0" fontId="41" fillId="0" borderId="36" xfId="0" applyFont="1" applyFill="1" applyBorder="1" applyAlignment="1">
      <alignment horizontal="left" vertical="top" wrapText="1"/>
    </xf>
    <xf numFmtId="0" fontId="41" fillId="0" borderId="15" xfId="0" applyFont="1" applyFill="1" applyBorder="1" applyAlignment="1">
      <alignment horizontal="left" vertical="top" wrapText="1"/>
    </xf>
    <xf numFmtId="0" fontId="41" fillId="0" borderId="37" xfId="0" applyFont="1" applyFill="1" applyBorder="1" applyAlignment="1">
      <alignment horizontal="left" vertical="top" wrapText="1"/>
    </xf>
    <xf numFmtId="0" fontId="41" fillId="0" borderId="12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left" vertical="top" wrapText="1"/>
    </xf>
    <xf numFmtId="0" fontId="41" fillId="0" borderId="27" xfId="0" applyFont="1" applyFill="1" applyBorder="1" applyAlignment="1">
      <alignment horizontal="left" vertical="top" wrapText="1"/>
    </xf>
    <xf numFmtId="0" fontId="41" fillId="0" borderId="35" xfId="0" applyFont="1" applyFill="1" applyBorder="1" applyAlignment="1">
      <alignment horizontal="left" vertical="top" wrapText="1"/>
    </xf>
    <xf numFmtId="0" fontId="41" fillId="0" borderId="29" xfId="0" applyFont="1" applyFill="1" applyBorder="1" applyAlignment="1">
      <alignment horizontal="left" vertical="top" wrapText="1"/>
    </xf>
    <xf numFmtId="0" fontId="41" fillId="0" borderId="19" xfId="0" applyFont="1" applyFill="1" applyBorder="1" applyAlignment="1">
      <alignment horizontal="left" vertical="top" wrapText="1"/>
    </xf>
    <xf numFmtId="3" fontId="30" fillId="26" borderId="33" xfId="0" applyNumberFormat="1" applyFont="1" applyFill="1" applyBorder="1" applyAlignment="1">
      <alignment horizontal="center" vertical="center"/>
    </xf>
    <xf numFmtId="3" fontId="30" fillId="26" borderId="38" xfId="0" applyNumberFormat="1" applyFont="1" applyFill="1" applyBorder="1" applyAlignment="1">
      <alignment horizontal="center" vertical="center"/>
    </xf>
    <xf numFmtId="3" fontId="30" fillId="26" borderId="28" xfId="0" applyNumberFormat="1" applyFont="1" applyFill="1" applyBorder="1" applyAlignment="1">
      <alignment horizontal="center" vertical="center"/>
    </xf>
    <xf numFmtId="0" fontId="39" fillId="0" borderId="36" xfId="195" applyFont="1" applyFill="1" applyBorder="1" applyAlignment="1">
      <alignment horizontal="center" wrapText="1"/>
    </xf>
    <xf numFmtId="0" fontId="39" fillId="0" borderId="15" xfId="195" applyFont="1" applyFill="1" applyBorder="1" applyAlignment="1">
      <alignment horizontal="center" wrapText="1"/>
    </xf>
    <xf numFmtId="0" fontId="39" fillId="0" borderId="37" xfId="195" applyFont="1" applyFill="1" applyBorder="1" applyAlignment="1">
      <alignment horizontal="center" wrapText="1"/>
    </xf>
    <xf numFmtId="0" fontId="39" fillId="0" borderId="12" xfId="195" applyFont="1" applyFill="1" applyBorder="1" applyAlignment="1">
      <alignment horizontal="center" wrapText="1"/>
    </xf>
    <xf numFmtId="0" fontId="39" fillId="0" borderId="0" xfId="195" applyFont="1" applyFill="1" applyBorder="1" applyAlignment="1">
      <alignment horizontal="center" wrapText="1"/>
    </xf>
    <xf numFmtId="0" fontId="39" fillId="0" borderId="27" xfId="195" applyFont="1" applyFill="1" applyBorder="1" applyAlignment="1">
      <alignment horizontal="center" wrapText="1"/>
    </xf>
    <xf numFmtId="0" fontId="41" fillId="0" borderId="10" xfId="0" applyFont="1" applyFill="1" applyBorder="1" applyAlignment="1">
      <alignment horizontal="center" vertical="top" wrapText="1"/>
    </xf>
    <xf numFmtId="3" fontId="30" fillId="25" borderId="10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5" fillId="0" borderId="63" xfId="124" applyFont="1" applyFill="1" applyBorder="1" applyAlignment="1">
      <alignment horizontal="center" vertical="center" wrapText="1"/>
    </xf>
    <xf numFmtId="0" fontId="35" fillId="0" borderId="64" xfId="124" applyFont="1" applyFill="1" applyBorder="1" applyAlignment="1">
      <alignment horizontal="center" vertical="center" wrapText="1"/>
    </xf>
    <xf numFmtId="0" fontId="35" fillId="0" borderId="10" xfId="124" applyFont="1" applyFill="1" applyBorder="1" applyAlignment="1">
      <alignment horizontal="center" vertical="center" wrapText="1"/>
    </xf>
    <xf numFmtId="0" fontId="35" fillId="0" borderId="65" xfId="124" applyFont="1" applyFill="1" applyBorder="1" applyAlignment="1">
      <alignment horizontal="center" vertical="center" wrapText="1"/>
    </xf>
    <xf numFmtId="0" fontId="35" fillId="0" borderId="55" xfId="124" applyFont="1" applyFill="1" applyBorder="1" applyAlignment="1">
      <alignment horizontal="center" vertical="center" wrapText="1"/>
    </xf>
    <xf numFmtId="0" fontId="35" fillId="0" borderId="66" xfId="124" applyFont="1" applyFill="1" applyBorder="1" applyAlignment="1">
      <alignment horizontal="center" vertical="center" wrapText="1"/>
    </xf>
    <xf numFmtId="4" fontId="30" fillId="26" borderId="34" xfId="122" applyNumberFormat="1" applyFont="1" applyFill="1" applyBorder="1" applyAlignment="1">
      <alignment horizontal="center" vertical="center" wrapText="1"/>
    </xf>
    <xf numFmtId="4" fontId="30" fillId="26" borderId="18" xfId="122" applyNumberFormat="1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18" xfId="0" applyFont="1" applyFill="1" applyBorder="1" applyAlignment="1">
      <alignment horizontal="center" vertical="center" wrapText="1"/>
    </xf>
    <xf numFmtId="3" fontId="30" fillId="25" borderId="33" xfId="122" applyNumberFormat="1" applyFont="1" applyFill="1" applyBorder="1" applyAlignment="1">
      <alignment horizontal="center" vertical="center"/>
    </xf>
    <xf numFmtId="3" fontId="30" fillId="25" borderId="38" xfId="122" applyNumberFormat="1" applyFont="1" applyFill="1" applyBorder="1" applyAlignment="1">
      <alignment horizontal="center" vertical="center"/>
    </xf>
    <xf numFmtId="3" fontId="30" fillId="25" borderId="28" xfId="122" applyNumberFormat="1" applyFont="1" applyFill="1" applyBorder="1" applyAlignment="1">
      <alignment horizontal="center" vertical="center"/>
    </xf>
    <xf numFmtId="49" fontId="30" fillId="26" borderId="34" xfId="122" applyNumberFormat="1" applyFont="1" applyFill="1" applyBorder="1" applyAlignment="1">
      <alignment horizontal="center" vertical="center" wrapText="1"/>
    </xf>
    <xf numFmtId="49" fontId="30" fillId="26" borderId="18" xfId="122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left" vertical="center" wrapText="1"/>
    </xf>
    <xf numFmtId="4" fontId="33" fillId="0" borderId="18" xfId="0" applyNumberFormat="1" applyFont="1" applyFill="1" applyBorder="1" applyAlignment="1">
      <alignment horizontal="center" vertical="center"/>
    </xf>
    <xf numFmtId="0" fontId="41" fillId="0" borderId="36" xfId="0" applyFont="1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41" fillId="0" borderId="37" xfId="0" applyFont="1" applyFill="1" applyBorder="1" applyAlignment="1">
      <alignment horizontal="center" vertical="top" wrapText="1"/>
    </xf>
    <xf numFmtId="0" fontId="41" fillId="0" borderId="12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>
      <alignment horizontal="center" vertical="top" wrapText="1"/>
    </xf>
    <xf numFmtId="0" fontId="41" fillId="0" borderId="27" xfId="0" applyFont="1" applyFill="1" applyBorder="1" applyAlignment="1">
      <alignment horizontal="center" vertical="top" wrapText="1"/>
    </xf>
    <xf numFmtId="0" fontId="41" fillId="0" borderId="35" xfId="0" applyFont="1" applyFill="1" applyBorder="1" applyAlignment="1">
      <alignment horizontal="center" vertical="top" wrapText="1"/>
    </xf>
    <xf numFmtId="0" fontId="41" fillId="0" borderId="29" xfId="0" applyFont="1" applyFill="1" applyBorder="1" applyAlignment="1">
      <alignment horizontal="center" vertical="top" wrapText="1"/>
    </xf>
    <xf numFmtId="0" fontId="41" fillId="0" borderId="19" xfId="0" applyFont="1" applyFill="1" applyBorder="1" applyAlignment="1">
      <alignment horizontal="center" vertical="top" wrapText="1"/>
    </xf>
    <xf numFmtId="3" fontId="30" fillId="25" borderId="33" xfId="0" applyNumberFormat="1" applyFont="1" applyFill="1" applyBorder="1" applyAlignment="1">
      <alignment horizontal="center" vertical="center"/>
    </xf>
    <xf numFmtId="3" fontId="30" fillId="25" borderId="38" xfId="0" applyNumberFormat="1" applyFont="1" applyFill="1" applyBorder="1" applyAlignment="1">
      <alignment horizontal="center" vertical="center"/>
    </xf>
    <xf numFmtId="3" fontId="30" fillId="25" borderId="28" xfId="0" applyNumberFormat="1" applyFont="1" applyFill="1" applyBorder="1" applyAlignment="1">
      <alignment horizontal="center" vertical="center"/>
    </xf>
    <xf numFmtId="49" fontId="30" fillId="26" borderId="34" xfId="0" applyNumberFormat="1" applyFont="1" applyFill="1" applyBorder="1" applyAlignment="1">
      <alignment horizontal="center" vertical="center" wrapText="1"/>
    </xf>
    <xf numFmtId="49" fontId="30" fillId="26" borderId="18" xfId="0" applyNumberFormat="1" applyFont="1" applyFill="1" applyBorder="1" applyAlignment="1">
      <alignment horizontal="center" vertical="center" wrapText="1"/>
    </xf>
    <xf numFmtId="0" fontId="33" fillId="26" borderId="34" xfId="0" applyFont="1" applyFill="1" applyBorder="1" applyAlignment="1">
      <alignment horizontal="center" vertical="center"/>
    </xf>
    <xf numFmtId="0" fontId="33" fillId="26" borderId="18" xfId="0" applyFont="1" applyFill="1" applyBorder="1" applyAlignment="1">
      <alignment horizontal="center" vertical="center"/>
    </xf>
    <xf numFmtId="3" fontId="30" fillId="26" borderId="34" xfId="0" applyNumberFormat="1" applyFont="1" applyFill="1" applyBorder="1" applyAlignment="1">
      <alignment horizontal="center" vertical="center"/>
    </xf>
    <xf numFmtId="3" fontId="30" fillId="26" borderId="18" xfId="0" applyNumberFormat="1" applyFont="1" applyFill="1" applyBorder="1" applyAlignment="1">
      <alignment horizontal="center" vertical="center"/>
    </xf>
    <xf numFmtId="0" fontId="41" fillId="0" borderId="36" xfId="124" applyFont="1" applyFill="1" applyBorder="1" applyAlignment="1">
      <alignment horizontal="center" vertical="center"/>
    </xf>
    <xf numFmtId="0" fontId="41" fillId="0" borderId="37" xfId="124" applyFont="1" applyFill="1" applyBorder="1" applyAlignment="1">
      <alignment horizontal="center" vertical="center"/>
    </xf>
    <xf numFmtId="0" fontId="41" fillId="0" borderId="12" xfId="124" applyFont="1" applyFill="1" applyBorder="1" applyAlignment="1">
      <alignment horizontal="center" vertical="center"/>
    </xf>
    <xf numFmtId="0" fontId="41" fillId="0" borderId="27" xfId="124" applyFont="1" applyFill="1" applyBorder="1" applyAlignment="1">
      <alignment horizontal="center" vertical="center"/>
    </xf>
    <xf numFmtId="0" fontId="41" fillId="0" borderId="35" xfId="124" applyFont="1" applyFill="1" applyBorder="1" applyAlignment="1">
      <alignment horizontal="center" vertical="center"/>
    </xf>
    <xf numFmtId="0" fontId="41" fillId="0" borderId="19" xfId="124" applyFont="1" applyFill="1" applyBorder="1" applyAlignment="1">
      <alignment horizontal="center" vertical="center"/>
    </xf>
    <xf numFmtId="0" fontId="30" fillId="26" borderId="36" xfId="122" applyFont="1" applyFill="1" applyBorder="1" applyAlignment="1">
      <alignment horizontal="center" vertical="center" wrapText="1"/>
    </xf>
    <xf numFmtId="0" fontId="30" fillId="26" borderId="15" xfId="122" applyFont="1" applyFill="1" applyBorder="1" applyAlignment="1">
      <alignment horizontal="center" vertical="center" wrapText="1"/>
    </xf>
    <xf numFmtId="0" fontId="30" fillId="26" borderId="37" xfId="122" applyFont="1" applyFill="1" applyBorder="1" applyAlignment="1">
      <alignment horizontal="center" vertical="center" wrapText="1"/>
    </xf>
    <xf numFmtId="0" fontId="30" fillId="26" borderId="35" xfId="122" applyFont="1" applyFill="1" applyBorder="1" applyAlignment="1">
      <alignment horizontal="center" vertical="center" wrapText="1"/>
    </xf>
    <xf numFmtId="0" fontId="30" fillId="26" borderId="29" xfId="122" applyFont="1" applyFill="1" applyBorder="1" applyAlignment="1">
      <alignment horizontal="center" vertical="center" wrapText="1"/>
    </xf>
    <xf numFmtId="0" fontId="30" fillId="26" borderId="19" xfId="122" applyFont="1" applyFill="1" applyBorder="1" applyAlignment="1">
      <alignment horizontal="center" vertical="center" wrapText="1"/>
    </xf>
    <xf numFmtId="169" fontId="3" fillId="0" borderId="36" xfId="125" applyNumberFormat="1" applyFont="1" applyFill="1" applyBorder="1" applyAlignment="1">
      <alignment horizontal="left" wrapText="1"/>
    </xf>
    <xf numFmtId="169" fontId="3" fillId="0" borderId="15" xfId="125" applyNumberFormat="1" applyFont="1" applyFill="1" applyBorder="1" applyAlignment="1">
      <alignment horizontal="left" wrapText="1"/>
    </xf>
    <xf numFmtId="169" fontId="3" fillId="0" borderId="37" xfId="125" applyNumberFormat="1" applyFont="1" applyFill="1" applyBorder="1" applyAlignment="1">
      <alignment horizontal="left" wrapText="1"/>
    </xf>
    <xf numFmtId="169" fontId="3" fillId="0" borderId="30" xfId="125" applyNumberFormat="1" applyFont="1" applyFill="1" applyBorder="1" applyAlignment="1">
      <alignment horizontal="left" wrapText="1"/>
    </xf>
    <xf numFmtId="169" fontId="3" fillId="0" borderId="39" xfId="125" applyNumberFormat="1" applyFont="1" applyFill="1" applyBorder="1" applyAlignment="1">
      <alignment horizontal="left" wrapText="1"/>
    </xf>
    <xf numFmtId="169" fontId="3" fillId="0" borderId="22" xfId="125" applyNumberFormat="1" applyFont="1" applyFill="1" applyBorder="1" applyAlignment="1">
      <alignment horizontal="left" wrapText="1"/>
    </xf>
    <xf numFmtId="0" fontId="30" fillId="26" borderId="34" xfId="122" applyFont="1" applyFill="1" applyBorder="1" applyAlignment="1">
      <alignment horizontal="center" vertical="center" wrapText="1"/>
    </xf>
    <xf numFmtId="0" fontId="30" fillId="26" borderId="18" xfId="122" applyFont="1" applyFill="1" applyBorder="1" applyAlignment="1">
      <alignment horizontal="center" vertical="center" wrapText="1"/>
    </xf>
    <xf numFmtId="169" fontId="3" fillId="0" borderId="35" xfId="125" applyNumberFormat="1" applyFont="1" applyFill="1" applyBorder="1" applyAlignment="1">
      <alignment horizontal="left" wrapText="1"/>
    </xf>
    <xf numFmtId="169" fontId="3" fillId="0" borderId="29" xfId="125" applyNumberFormat="1" applyFont="1" applyFill="1" applyBorder="1" applyAlignment="1">
      <alignment horizontal="left" wrapText="1"/>
    </xf>
    <xf numFmtId="169" fontId="3" fillId="0" borderId="19" xfId="125" applyNumberFormat="1" applyFont="1" applyFill="1" applyBorder="1" applyAlignment="1">
      <alignment horizontal="left" wrapText="1"/>
    </xf>
    <xf numFmtId="0" fontId="3" fillId="0" borderId="36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37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35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0" fillId="26" borderId="34" xfId="122" applyFont="1" applyFill="1" applyBorder="1" applyAlignment="1">
      <alignment horizontal="center" vertical="center"/>
    </xf>
    <xf numFmtId="0" fontId="30" fillId="26" borderId="18" xfId="122" applyFont="1" applyFill="1" applyBorder="1" applyAlignment="1">
      <alignment horizontal="center" vertical="center"/>
    </xf>
    <xf numFmtId="168" fontId="30" fillId="26" borderId="34" xfId="122" applyNumberFormat="1" applyFont="1" applyFill="1" applyBorder="1" applyAlignment="1">
      <alignment horizontal="center" vertical="center" wrapText="1"/>
    </xf>
    <xf numFmtId="168" fontId="30" fillId="26" borderId="18" xfId="122" applyNumberFormat="1" applyFont="1" applyFill="1" applyBorder="1" applyAlignment="1">
      <alignment horizontal="center" vertical="center" wrapText="1"/>
    </xf>
    <xf numFmtId="169" fontId="3" fillId="0" borderId="31" xfId="125" applyNumberFormat="1" applyFont="1" applyFill="1" applyBorder="1" applyAlignment="1">
      <alignment horizontal="left" wrapText="1"/>
    </xf>
    <xf numFmtId="169" fontId="3" fillId="0" borderId="32" xfId="125" applyNumberFormat="1" applyFont="1" applyFill="1" applyBorder="1" applyAlignment="1">
      <alignment horizontal="left" wrapText="1"/>
    </xf>
    <xf numFmtId="0" fontId="41" fillId="0" borderId="10" xfId="0" applyFont="1" applyFill="1" applyBorder="1" applyAlignment="1">
      <alignment horizontal="center"/>
    </xf>
    <xf numFmtId="168" fontId="33" fillId="26" borderId="33" xfId="122" applyNumberFormat="1" applyFont="1" applyFill="1" applyBorder="1" applyAlignment="1">
      <alignment horizontal="left" vertical="center" wrapText="1"/>
    </xf>
    <xf numFmtId="168" fontId="33" fillId="26" borderId="38" xfId="122" applyNumberFormat="1" applyFont="1" applyFill="1" applyBorder="1" applyAlignment="1">
      <alignment horizontal="left" vertical="center" wrapText="1"/>
    </xf>
    <xf numFmtId="168" fontId="33" fillId="26" borderId="28" xfId="122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left" wrapText="1"/>
    </xf>
    <xf numFmtId="0" fontId="3" fillId="0" borderId="42" xfId="0" applyFont="1" applyFill="1" applyBorder="1" applyAlignment="1">
      <alignment horizontal="left" wrapText="1"/>
    </xf>
    <xf numFmtId="0" fontId="3" fillId="0" borderId="43" xfId="0" applyFont="1" applyFill="1" applyBorder="1" applyAlignment="1">
      <alignment horizontal="left" wrapText="1"/>
    </xf>
    <xf numFmtId="168" fontId="30" fillId="26" borderId="33" xfId="122" applyNumberFormat="1" applyFont="1" applyFill="1" applyBorder="1" applyAlignment="1">
      <alignment horizontal="center" vertical="center" wrapText="1"/>
    </xf>
    <xf numFmtId="168" fontId="30" fillId="26" borderId="38" xfId="122" applyNumberFormat="1" applyFont="1" applyFill="1" applyBorder="1" applyAlignment="1">
      <alignment horizontal="center" vertical="center" wrapText="1"/>
    </xf>
    <xf numFmtId="168" fontId="30" fillId="26" borderId="28" xfId="122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wrapText="1"/>
    </xf>
    <xf numFmtId="0" fontId="3" fillId="0" borderId="39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40" xfId="0" applyFont="1" applyFill="1" applyBorder="1" applyAlignment="1">
      <alignment horizontal="left" wrapText="1"/>
    </xf>
    <xf numFmtId="0" fontId="3" fillId="0" borderId="25" xfId="0" applyFont="1" applyFill="1" applyBorder="1" applyAlignment="1">
      <alignment horizontal="left" wrapText="1"/>
    </xf>
  </cellXfs>
  <cellStyles count="259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40 % - Accent1 2" xfId="7"/>
    <cellStyle name="40 % - Accent2 2" xfId="8"/>
    <cellStyle name="40 % - Accent3 2" xfId="9"/>
    <cellStyle name="40 % - Accent4 2" xfId="10"/>
    <cellStyle name="40 % - Accent5 2" xfId="11"/>
    <cellStyle name="40 % - Accent6 2" xfId="12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ellule liée 2" xfId="27"/>
    <cellStyle name="Comma" xfId="64" builtinId="3"/>
    <cellStyle name="Commentaire 2" xfId="28"/>
    <cellStyle name="Entrée 2" xfId="29"/>
    <cellStyle name="Euro" xfId="30"/>
    <cellStyle name="Euro 10" xfId="31"/>
    <cellStyle name="Euro 11" xfId="32"/>
    <cellStyle name="Euro 12" xfId="33"/>
    <cellStyle name="Euro 13" xfId="34"/>
    <cellStyle name="Euro 14" xfId="35"/>
    <cellStyle name="Euro 15" xfId="36"/>
    <cellStyle name="Euro 16" xfId="37"/>
    <cellStyle name="Euro 17" xfId="38"/>
    <cellStyle name="Euro 18" xfId="39"/>
    <cellStyle name="Euro 19" xfId="40"/>
    <cellStyle name="Euro 2" xfId="41"/>
    <cellStyle name="Euro 20" xfId="42"/>
    <cellStyle name="Euro 21" xfId="43"/>
    <cellStyle name="Euro 22" xfId="44"/>
    <cellStyle name="Euro 23" xfId="45"/>
    <cellStyle name="Euro 24" xfId="46"/>
    <cellStyle name="Euro 25" xfId="47"/>
    <cellStyle name="Euro 26" xfId="48"/>
    <cellStyle name="Euro 27" xfId="49"/>
    <cellStyle name="Euro 28" xfId="50"/>
    <cellStyle name="Euro 29" xfId="51"/>
    <cellStyle name="Euro 3" xfId="52"/>
    <cellStyle name="Euro 30" xfId="53"/>
    <cellStyle name="Euro 31" xfId="54"/>
    <cellStyle name="Euro 32" xfId="55"/>
    <cellStyle name="Euro 4" xfId="56"/>
    <cellStyle name="Euro 5" xfId="57"/>
    <cellStyle name="Euro 6" xfId="58"/>
    <cellStyle name="Euro 7" xfId="59"/>
    <cellStyle name="Euro 8" xfId="60"/>
    <cellStyle name="Euro 9" xfId="61"/>
    <cellStyle name="Hyperlink" xfId="63" builtinId="8"/>
    <cellStyle name="Insatisfaisant 2" xfId="62"/>
    <cellStyle name="Milliers 2" xfId="65"/>
    <cellStyle name="Milliers 3" xfId="66"/>
    <cellStyle name="Neutre 2" xfId="67"/>
    <cellStyle name="Normal" xfId="0" builtinId="0"/>
    <cellStyle name="Normal 100 2" xfId="68"/>
    <cellStyle name="Normal 101 2" xfId="69"/>
    <cellStyle name="Normal 102 2" xfId="70"/>
    <cellStyle name="Normal 104 2" xfId="71"/>
    <cellStyle name="Normal 105 2" xfId="72"/>
    <cellStyle name="Normal 106 2" xfId="73"/>
    <cellStyle name="Normal 108 2" xfId="74"/>
    <cellStyle name="Normal 109 2" xfId="75"/>
    <cellStyle name="Normal 110 2" xfId="76"/>
    <cellStyle name="Normal 112 2" xfId="77"/>
    <cellStyle name="Normal 113 2" xfId="78"/>
    <cellStyle name="Normal 114 2" xfId="79"/>
    <cellStyle name="Normal 116 2" xfId="80"/>
    <cellStyle name="Normal 117 2" xfId="81"/>
    <cellStyle name="Normal 118 2" xfId="82"/>
    <cellStyle name="Normal 120 2" xfId="83"/>
    <cellStyle name="Normal 121 2" xfId="84"/>
    <cellStyle name="Normal 122 2" xfId="85"/>
    <cellStyle name="Normal 124 2" xfId="86"/>
    <cellStyle name="Normal 125 2" xfId="87"/>
    <cellStyle name="Normal 126 2" xfId="88"/>
    <cellStyle name="Normal 128 2" xfId="89"/>
    <cellStyle name="Normal 129 2" xfId="90"/>
    <cellStyle name="Normal 130 2" xfId="91"/>
    <cellStyle name="Normal 132 2" xfId="92"/>
    <cellStyle name="Normal 133 2" xfId="93"/>
    <cellStyle name="Normal 134 2" xfId="94"/>
    <cellStyle name="Normal 136 2" xfId="95"/>
    <cellStyle name="Normal 137 2" xfId="96"/>
    <cellStyle name="Normal 138 2" xfId="97"/>
    <cellStyle name="Normal 140 2" xfId="98"/>
    <cellStyle name="Normal 141 2" xfId="99"/>
    <cellStyle name="Normal 142 2" xfId="100"/>
    <cellStyle name="Normal 144 2" xfId="101"/>
    <cellStyle name="Normal 145 2" xfId="102"/>
    <cellStyle name="Normal 146 2" xfId="103"/>
    <cellStyle name="Normal 148 2" xfId="104"/>
    <cellStyle name="Normal 149 2" xfId="105"/>
    <cellStyle name="Normal 150 2" xfId="106"/>
    <cellStyle name="Normal 152 2" xfId="107"/>
    <cellStyle name="Normal 153 2" xfId="108"/>
    <cellStyle name="Normal 154 2" xfId="109"/>
    <cellStyle name="Normal 156 2" xfId="110"/>
    <cellStyle name="Normal 157 2" xfId="111"/>
    <cellStyle name="Normal 158 2" xfId="112"/>
    <cellStyle name="Normal 160 2" xfId="113"/>
    <cellStyle name="Normal 161 2" xfId="114"/>
    <cellStyle name="Normal 162 2" xfId="115"/>
    <cellStyle name="Normal 164 2" xfId="116"/>
    <cellStyle name="Normal 165" xfId="117"/>
    <cellStyle name="Normal 165 2" xfId="118"/>
    <cellStyle name="Normal 166 2" xfId="119"/>
    <cellStyle name="Normal 167 2" xfId="120"/>
    <cellStyle name="Normal 168 2" xfId="121"/>
    <cellStyle name="Normal 180" xfId="122"/>
    <cellStyle name="Normal 180 2" xfId="123"/>
    <cellStyle name="Normal 183" xfId="124"/>
    <cellStyle name="Normal 2 2" xfId="125"/>
    <cellStyle name="Normal 2 2 10" xfId="126"/>
    <cellStyle name="Normal 2 2 11" xfId="127"/>
    <cellStyle name="Normal 2 2 12" xfId="128"/>
    <cellStyle name="Normal 2 2 13" xfId="129"/>
    <cellStyle name="Normal 2 2 14" xfId="130"/>
    <cellStyle name="Normal 2 2 15" xfId="131"/>
    <cellStyle name="Normal 2 2 16" xfId="132"/>
    <cellStyle name="Normal 2 2 17" xfId="133"/>
    <cellStyle name="Normal 2 2 18" xfId="134"/>
    <cellStyle name="Normal 2 2 19" xfId="135"/>
    <cellStyle name="Normal 2 2 2" xfId="136"/>
    <cellStyle name="Normal 2 2 2 10" xfId="137"/>
    <cellStyle name="Normal 2 2 2 11" xfId="138"/>
    <cellStyle name="Normal 2 2 2 12" xfId="139"/>
    <cellStyle name="Normal 2 2 2 13" xfId="140"/>
    <cellStyle name="Normal 2 2 2 14" xfId="141"/>
    <cellStyle name="Normal 2 2 2 15" xfId="142"/>
    <cellStyle name="Normal 2 2 2 16" xfId="143"/>
    <cellStyle name="Normal 2 2 2 17" xfId="144"/>
    <cellStyle name="Normal 2 2 2 18" xfId="145"/>
    <cellStyle name="Normal 2 2 2 19" xfId="146"/>
    <cellStyle name="Normal 2 2 2 2" xfId="147"/>
    <cellStyle name="Normal 2 2 2 2 2" xfId="148"/>
    <cellStyle name="Normal 2 2 2 2 2 2" xfId="149"/>
    <cellStyle name="Normal 2 2 2 2 2 3" xfId="150"/>
    <cellStyle name="Normal 2 2 2 2 3" xfId="151"/>
    <cellStyle name="Normal 2 2 2 20" xfId="152"/>
    <cellStyle name="Normal 2 2 2 21" xfId="153"/>
    <cellStyle name="Normal 2 2 2 22" xfId="154"/>
    <cellStyle name="Normal 2 2 2 23" xfId="155"/>
    <cellStyle name="Normal 2 2 2 24" xfId="156"/>
    <cellStyle name="Normal 2 2 2 25" xfId="157"/>
    <cellStyle name="Normal 2 2 2 26" xfId="158"/>
    <cellStyle name="Normal 2 2 2 27" xfId="159"/>
    <cellStyle name="Normal 2 2 2 28" xfId="160"/>
    <cellStyle name="Normal 2 2 2 29" xfId="161"/>
    <cellStyle name="Normal 2 2 2 3" xfId="162"/>
    <cellStyle name="Normal 2 2 2 30" xfId="163"/>
    <cellStyle name="Normal 2 2 2 4" xfId="164"/>
    <cellStyle name="Normal 2 2 2 5" xfId="165"/>
    <cellStyle name="Normal 2 2 2 6" xfId="166"/>
    <cellStyle name="Normal 2 2 2 7" xfId="167"/>
    <cellStyle name="Normal 2 2 2 8" xfId="168"/>
    <cellStyle name="Normal 2 2 2 9" xfId="169"/>
    <cellStyle name="Normal 2 2 20" xfId="170"/>
    <cellStyle name="Normal 2 2 21" xfId="171"/>
    <cellStyle name="Normal 2 2 22" xfId="172"/>
    <cellStyle name="Normal 2 2 23" xfId="173"/>
    <cellStyle name="Normal 2 2 24" xfId="174"/>
    <cellStyle name="Normal 2 2 25" xfId="175"/>
    <cellStyle name="Normal 2 2 26" xfId="176"/>
    <cellStyle name="Normal 2 2 27" xfId="177"/>
    <cellStyle name="Normal 2 2 28" xfId="178"/>
    <cellStyle name="Normal 2 2 29" xfId="179"/>
    <cellStyle name="Normal 2 2 3" xfId="180"/>
    <cellStyle name="Normal 2 2 30" xfId="181"/>
    <cellStyle name="Normal 2 2 4" xfId="182"/>
    <cellStyle name="Normal 2 2 5" xfId="183"/>
    <cellStyle name="Normal 2 2 6" xfId="184"/>
    <cellStyle name="Normal 2 2 7" xfId="185"/>
    <cellStyle name="Normal 2 2 8" xfId="186"/>
    <cellStyle name="Normal 2 2 9" xfId="187"/>
    <cellStyle name="Normal 2 3" xfId="188"/>
    <cellStyle name="Normal 2 4" xfId="189"/>
    <cellStyle name="Normal 2 5" xfId="190"/>
    <cellStyle name="Normal 2 6" xfId="191"/>
    <cellStyle name="Normal 3 2" xfId="192"/>
    <cellStyle name="Normal 31 2" xfId="193"/>
    <cellStyle name="Normal 32 2" xfId="194"/>
    <cellStyle name="Normal 33" xfId="195"/>
    <cellStyle name="Normal 33 2" xfId="196"/>
    <cellStyle name="Normal 35 2" xfId="197"/>
    <cellStyle name="Normal 36 2" xfId="198"/>
    <cellStyle name="Normal 37 2" xfId="199"/>
    <cellStyle name="Normal 38 2" xfId="200"/>
    <cellStyle name="Normal 39 2" xfId="201"/>
    <cellStyle name="Normal 40 2" xfId="202"/>
    <cellStyle name="Normal 41 2" xfId="203"/>
    <cellStyle name="Normal 42 2" xfId="204"/>
    <cellStyle name="Normal 44 2" xfId="205"/>
    <cellStyle name="Normal 45 2" xfId="206"/>
    <cellStyle name="Normal 46 2" xfId="207"/>
    <cellStyle name="Normal 48 2" xfId="208"/>
    <cellStyle name="Normal 49 2" xfId="209"/>
    <cellStyle name="Normal 50 2" xfId="210"/>
    <cellStyle name="Normal 52 2" xfId="211"/>
    <cellStyle name="Normal 53 2" xfId="212"/>
    <cellStyle name="Normal 54 2" xfId="213"/>
    <cellStyle name="Normal 56 2" xfId="214"/>
    <cellStyle name="Normal 57 2" xfId="215"/>
    <cellStyle name="Normal 58 2" xfId="216"/>
    <cellStyle name="Normal 60 2" xfId="217"/>
    <cellStyle name="Normal 61 2" xfId="218"/>
    <cellStyle name="Normal 62 2" xfId="219"/>
    <cellStyle name="Normal 64 2" xfId="220"/>
    <cellStyle name="Normal 65 2" xfId="221"/>
    <cellStyle name="Normal 66 2" xfId="222"/>
    <cellStyle name="Normal 68 2" xfId="223"/>
    <cellStyle name="Normal 69 2" xfId="224"/>
    <cellStyle name="Normal 70 2" xfId="225"/>
    <cellStyle name="Normal 72 2" xfId="226"/>
    <cellStyle name="Normal 73 2" xfId="227"/>
    <cellStyle name="Normal 74 2" xfId="228"/>
    <cellStyle name="Normal 76 2" xfId="229"/>
    <cellStyle name="Normal 77 2" xfId="230"/>
    <cellStyle name="Normal 78 2" xfId="231"/>
    <cellStyle name="Normal 80 2" xfId="232"/>
    <cellStyle name="Normal 81 2" xfId="233"/>
    <cellStyle name="Normal 82 2" xfId="234"/>
    <cellStyle name="Normal 84 2" xfId="235"/>
    <cellStyle name="Normal 85 2" xfId="236"/>
    <cellStyle name="Normal 86 2" xfId="237"/>
    <cellStyle name="Normal 88 2" xfId="238"/>
    <cellStyle name="Normal 89 2" xfId="239"/>
    <cellStyle name="Normal 90 2" xfId="240"/>
    <cellStyle name="Normal 92 2" xfId="241"/>
    <cellStyle name="Normal 93 2" xfId="242"/>
    <cellStyle name="Normal 94 2" xfId="243"/>
    <cellStyle name="Normal 96 2" xfId="244"/>
    <cellStyle name="Normal 97 2" xfId="245"/>
    <cellStyle name="Normal 98 2" xfId="246"/>
    <cellStyle name="Percent" xfId="247" builtinId="5"/>
    <cellStyle name="Pourcentage 2" xfId="248"/>
    <cellStyle name="Pourcentage 3" xfId="249"/>
    <cellStyle name="Satisfaisant 2" xfId="250"/>
    <cellStyle name="Sortie 2" xfId="251"/>
    <cellStyle name="Texte explicatif 2" xfId="252"/>
    <cellStyle name="Titre 1 2" xfId="253"/>
    <cellStyle name="Titre 2 2" xfId="254"/>
    <cellStyle name="Titre 3 2" xfId="255"/>
    <cellStyle name="Titre 4 2" xfId="256"/>
    <cellStyle name="Total 2" xfId="257"/>
    <cellStyle name="Vérification 2" xfId="25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CFEB"/>
  </sheetPr>
  <dimension ref="A1:J103"/>
  <sheetViews>
    <sheetView showGridLines="0" tabSelected="1" view="pageLayout" zoomScaleNormal="80" workbookViewId="0">
      <selection activeCell="C1" sqref="C1:I6"/>
    </sheetView>
  </sheetViews>
  <sheetFormatPr defaultColWidth="11.42578125" defaultRowHeight="14.25" x14ac:dyDescent="0.2"/>
  <cols>
    <col min="1" max="16384" width="11.42578125" style="2"/>
  </cols>
  <sheetData>
    <row r="1" spans="1:10" s="11" customFormat="1" ht="15.75" thickTop="1" x14ac:dyDescent="0.2">
      <c r="A1" s="288" t="s">
        <v>16</v>
      </c>
      <c r="B1" s="289"/>
      <c r="C1" s="294" t="s">
        <v>103</v>
      </c>
      <c r="D1" s="295"/>
      <c r="E1" s="295"/>
      <c r="F1" s="295"/>
      <c r="G1" s="295"/>
      <c r="H1" s="295"/>
      <c r="I1" s="296"/>
      <c r="J1" s="8"/>
    </row>
    <row r="2" spans="1:10" s="11" customFormat="1" ht="15.6" customHeight="1" x14ac:dyDescent="0.2">
      <c r="A2" s="315"/>
      <c r="B2" s="316"/>
      <c r="C2" s="297"/>
      <c r="D2" s="298"/>
      <c r="E2" s="298"/>
      <c r="F2" s="298"/>
      <c r="G2" s="298"/>
      <c r="H2" s="298"/>
      <c r="I2" s="299"/>
      <c r="J2" s="8"/>
    </row>
    <row r="3" spans="1:10" s="11" customFormat="1" ht="15.6" customHeight="1" x14ac:dyDescent="0.2">
      <c r="A3" s="290" t="s">
        <v>17</v>
      </c>
      <c r="B3" s="291"/>
      <c r="C3" s="297"/>
      <c r="D3" s="298"/>
      <c r="E3" s="298"/>
      <c r="F3" s="298"/>
      <c r="G3" s="298"/>
      <c r="H3" s="298"/>
      <c r="I3" s="299"/>
      <c r="J3" s="8"/>
    </row>
    <row r="4" spans="1:10" s="11" customFormat="1" ht="15.6" customHeight="1" x14ac:dyDescent="0.2">
      <c r="A4" s="292"/>
      <c r="B4" s="293"/>
      <c r="C4" s="297"/>
      <c r="D4" s="298"/>
      <c r="E4" s="298"/>
      <c r="F4" s="298"/>
      <c r="G4" s="298"/>
      <c r="H4" s="298"/>
      <c r="I4" s="299"/>
      <c r="J4" s="8"/>
    </row>
    <row r="5" spans="1:10" s="11" customFormat="1" ht="15.6" customHeight="1" x14ac:dyDescent="0.2">
      <c r="A5" s="211" t="s">
        <v>18</v>
      </c>
      <c r="B5" s="225"/>
      <c r="C5" s="297"/>
      <c r="D5" s="298"/>
      <c r="E5" s="298"/>
      <c r="F5" s="298"/>
      <c r="G5" s="298"/>
      <c r="H5" s="298"/>
      <c r="I5" s="299"/>
      <c r="J5" s="8"/>
    </row>
    <row r="6" spans="1:10" s="11" customFormat="1" ht="15.6" customHeight="1" thickBot="1" x14ac:dyDescent="0.25">
      <c r="A6" s="212" t="s">
        <v>19</v>
      </c>
      <c r="B6" s="226"/>
      <c r="C6" s="300"/>
      <c r="D6" s="301"/>
      <c r="E6" s="301"/>
      <c r="F6" s="301"/>
      <c r="G6" s="301"/>
      <c r="H6" s="301"/>
      <c r="I6" s="302"/>
      <c r="J6" s="8"/>
    </row>
    <row r="7" spans="1:10" s="1" customFormat="1" ht="15" thickTop="1" x14ac:dyDescent="0.2">
      <c r="A7" s="9"/>
      <c r="B7" s="9"/>
      <c r="C7" s="9"/>
      <c r="D7" s="9"/>
      <c r="E7" s="9"/>
      <c r="F7" s="10"/>
      <c r="G7" s="10"/>
      <c r="J7" s="3"/>
    </row>
    <row r="8" spans="1:10" s="1" customFormat="1" ht="34.5" customHeight="1" x14ac:dyDescent="0.2">
      <c r="A8" s="320" t="s">
        <v>20</v>
      </c>
      <c r="B8" s="320"/>
      <c r="C8" s="320"/>
      <c r="D8" s="320"/>
      <c r="E8" s="320"/>
      <c r="F8" s="320"/>
      <c r="G8" s="320"/>
      <c r="H8" s="320"/>
      <c r="I8" s="320"/>
      <c r="J8" s="3"/>
    </row>
    <row r="9" spans="1:10" s="1" customFormat="1" x14ac:dyDescent="0.2">
      <c r="A9" s="9"/>
      <c r="B9" s="9"/>
      <c r="C9" s="9"/>
      <c r="D9" s="9"/>
      <c r="E9" s="9"/>
      <c r="F9" s="10"/>
      <c r="G9" s="10"/>
      <c r="J9" s="3"/>
    </row>
    <row r="10" spans="1:10" s="1" customFormat="1" ht="15" x14ac:dyDescent="0.25">
      <c r="A10" s="16" t="s">
        <v>21</v>
      </c>
      <c r="B10" s="12"/>
      <c r="C10" s="12"/>
      <c r="D10" s="12"/>
      <c r="E10" s="12"/>
      <c r="F10" s="13"/>
      <c r="G10" s="13"/>
      <c r="H10" s="14"/>
      <c r="I10" s="14"/>
      <c r="J10" s="3"/>
    </row>
    <row r="11" spans="1:10" s="1" customFormat="1" x14ac:dyDescent="0.2">
      <c r="A11" s="304"/>
      <c r="B11" s="305"/>
      <c r="C11" s="305"/>
      <c r="D11" s="305"/>
      <c r="E11" s="305"/>
      <c r="F11" s="305"/>
      <c r="G11" s="305"/>
      <c r="H11" s="305"/>
      <c r="I11" s="306"/>
      <c r="J11" s="3"/>
    </row>
    <row r="12" spans="1:10" s="1" customFormat="1" x14ac:dyDescent="0.2">
      <c r="A12" s="307"/>
      <c r="B12" s="308"/>
      <c r="C12" s="308"/>
      <c r="D12" s="308"/>
      <c r="E12" s="308"/>
      <c r="F12" s="308"/>
      <c r="G12" s="308"/>
      <c r="H12" s="308"/>
      <c r="I12" s="309"/>
      <c r="J12" s="3"/>
    </row>
    <row r="13" spans="1:10" s="1" customFormat="1" x14ac:dyDescent="0.2">
      <c r="A13" s="307"/>
      <c r="B13" s="308"/>
      <c r="C13" s="308"/>
      <c r="D13" s="308"/>
      <c r="E13" s="308"/>
      <c r="F13" s="308"/>
      <c r="G13" s="308"/>
      <c r="H13" s="308"/>
      <c r="I13" s="309"/>
      <c r="J13" s="3"/>
    </row>
    <row r="14" spans="1:10" s="1" customFormat="1" x14ac:dyDescent="0.2">
      <c r="A14" s="310"/>
      <c r="B14" s="311"/>
      <c r="C14" s="311"/>
      <c r="D14" s="311"/>
      <c r="E14" s="311"/>
      <c r="F14" s="311"/>
      <c r="G14" s="311"/>
      <c r="H14" s="311"/>
      <c r="I14" s="312"/>
      <c r="J14" s="3"/>
    </row>
    <row r="15" spans="1:10" s="1" customFormat="1" x14ac:dyDescent="0.2">
      <c r="A15" s="15"/>
      <c r="B15" s="15"/>
      <c r="C15" s="15"/>
      <c r="D15" s="15"/>
      <c r="E15" s="15"/>
      <c r="F15" s="15"/>
      <c r="G15" s="15"/>
      <c r="H15" s="14"/>
      <c r="I15" s="14"/>
      <c r="J15" s="3"/>
    </row>
    <row r="16" spans="1:10" s="30" customFormat="1" ht="12.75" x14ac:dyDescent="0.2">
      <c r="A16" s="17" t="s">
        <v>23</v>
      </c>
      <c r="B16" s="20"/>
      <c r="C16" s="20"/>
      <c r="D16" s="20"/>
      <c r="E16" s="20"/>
      <c r="F16" s="20"/>
      <c r="G16" s="17" t="s">
        <v>22</v>
      </c>
      <c r="H16" s="19"/>
      <c r="I16" s="19"/>
      <c r="J16" s="6"/>
    </row>
    <row r="17" spans="1:10" s="30" customFormat="1" ht="12.75" x14ac:dyDescent="0.2">
      <c r="A17" s="213"/>
      <c r="B17" s="214"/>
      <c r="C17" s="214"/>
      <c r="D17" s="214"/>
      <c r="E17" s="214"/>
      <c r="F17" s="214"/>
      <c r="G17" s="59"/>
      <c r="H17" s="59"/>
      <c r="J17" s="6"/>
    </row>
    <row r="18" spans="1:10" s="30" customFormat="1" ht="12.75" x14ac:dyDescent="0.2">
      <c r="A18" s="215" t="s">
        <v>2</v>
      </c>
      <c r="B18" s="303" t="str">
        <f>'A1'!C1</f>
        <v>Oporavak datoteke inventara</v>
      </c>
      <c r="C18" s="303"/>
      <c r="D18" s="303"/>
      <c r="E18" s="303"/>
      <c r="F18" s="303"/>
      <c r="G18" s="303"/>
      <c r="H18" s="303"/>
      <c r="I18" s="303"/>
      <c r="J18" s="6"/>
    </row>
    <row r="19" spans="1:10" s="30" customFormat="1" ht="12.75" x14ac:dyDescent="0.2">
      <c r="A19" s="216"/>
      <c r="B19" s="217"/>
      <c r="C19" s="217"/>
      <c r="D19" s="217"/>
      <c r="E19" s="217"/>
      <c r="F19" s="217"/>
      <c r="G19" s="217"/>
      <c r="J19" s="6"/>
    </row>
    <row r="20" spans="1:10" s="30" customFormat="1" ht="12.75" x14ac:dyDescent="0.2">
      <c r="A20" s="218" t="s">
        <v>24</v>
      </c>
      <c r="B20" s="219"/>
      <c r="C20" s="219"/>
      <c r="D20" s="219"/>
      <c r="E20" s="219"/>
      <c r="F20" s="220"/>
      <c r="G20" s="219" t="s">
        <v>25</v>
      </c>
      <c r="H20" s="29"/>
      <c r="I20" s="29"/>
      <c r="J20" s="6"/>
    </row>
    <row r="21" spans="1:10" s="30" customFormat="1" ht="12.75" x14ac:dyDescent="0.2">
      <c r="A21" s="313" t="str">
        <f>IF(ISBLANK('A1'!A31),"nerealizovani test",'A1'!A31)</f>
        <v>nerealizovani test</v>
      </c>
      <c r="B21" s="313"/>
      <c r="C21" s="313"/>
      <c r="D21" s="313"/>
      <c r="E21" s="313"/>
      <c r="F21" s="313"/>
      <c r="G21" s="314">
        <f>+'A1'!H31</f>
        <v>0</v>
      </c>
      <c r="J21" s="6"/>
    </row>
    <row r="22" spans="1:10" s="30" customFormat="1" ht="12.75" x14ac:dyDescent="0.2">
      <c r="A22" s="313"/>
      <c r="B22" s="313"/>
      <c r="C22" s="313"/>
      <c r="D22" s="313"/>
      <c r="E22" s="313"/>
      <c r="F22" s="313"/>
      <c r="G22" s="314"/>
      <c r="H22" s="130"/>
      <c r="I22" s="130"/>
      <c r="J22" s="6"/>
    </row>
    <row r="23" spans="1:10" s="30" customFormat="1" ht="12.75" x14ac:dyDescent="0.2">
      <c r="A23" s="213"/>
      <c r="B23" s="214"/>
      <c r="C23" s="214"/>
      <c r="D23" s="214"/>
      <c r="E23" s="214"/>
      <c r="F23" s="214"/>
      <c r="G23" s="59"/>
      <c r="H23" s="59"/>
      <c r="J23" s="6"/>
    </row>
    <row r="24" spans="1:10" s="30" customFormat="1" ht="12.75" x14ac:dyDescent="0.2">
      <c r="A24" s="213"/>
      <c r="B24" s="214"/>
      <c r="C24" s="214"/>
      <c r="D24" s="214"/>
      <c r="E24" s="214"/>
      <c r="F24" s="214"/>
      <c r="G24" s="59"/>
      <c r="H24" s="59"/>
      <c r="J24" s="6"/>
    </row>
    <row r="25" spans="1:10" s="30" customFormat="1" ht="12.75" x14ac:dyDescent="0.2">
      <c r="A25" s="215" t="s">
        <v>3</v>
      </c>
      <c r="B25" s="317" t="str">
        <f>'A2'!C1</f>
        <v>Suivi des travaux à l'inventaire physique</v>
      </c>
      <c r="C25" s="303"/>
      <c r="D25" s="303"/>
      <c r="E25" s="303"/>
      <c r="F25" s="303"/>
      <c r="G25" s="303"/>
      <c r="H25" s="303"/>
      <c r="I25" s="303"/>
      <c r="J25" s="6"/>
    </row>
    <row r="26" spans="1:10" s="30" customFormat="1" ht="12.75" x14ac:dyDescent="0.2">
      <c r="A26" s="216"/>
      <c r="B26" s="217"/>
      <c r="C26" s="217"/>
      <c r="D26" s="217"/>
      <c r="E26" s="217"/>
      <c r="F26" s="217"/>
      <c r="G26" s="217"/>
      <c r="J26" s="6"/>
    </row>
    <row r="27" spans="1:10" s="30" customFormat="1" ht="12.75" x14ac:dyDescent="0.2">
      <c r="A27" s="218" t="s">
        <v>24</v>
      </c>
      <c r="B27" s="219"/>
      <c r="C27" s="219"/>
      <c r="D27" s="219"/>
      <c r="E27" s="219"/>
      <c r="F27" s="220"/>
      <c r="G27" s="219" t="s">
        <v>25</v>
      </c>
      <c r="H27" s="29"/>
      <c r="I27" s="29"/>
      <c r="J27" s="6"/>
    </row>
    <row r="28" spans="1:10" s="30" customFormat="1" ht="12.75" x14ac:dyDescent="0.2">
      <c r="A28" s="313" t="str">
        <f>IF(ISBLANK('A2'!A55),"nerealizovani test",'A2'!A55)</f>
        <v>nerealizovani test</v>
      </c>
      <c r="B28" s="313"/>
      <c r="C28" s="313"/>
      <c r="D28" s="313"/>
      <c r="E28" s="313"/>
      <c r="F28" s="313"/>
      <c r="G28" s="314">
        <f>+'A2'!H55</f>
        <v>0</v>
      </c>
      <c r="J28" s="6"/>
    </row>
    <row r="29" spans="1:10" s="30" customFormat="1" ht="12.75" x14ac:dyDescent="0.2">
      <c r="A29" s="313"/>
      <c r="B29" s="313"/>
      <c r="C29" s="313"/>
      <c r="D29" s="313"/>
      <c r="E29" s="313"/>
      <c r="F29" s="313"/>
      <c r="G29" s="314"/>
      <c r="H29" s="130"/>
      <c r="I29" s="130"/>
      <c r="J29" s="6"/>
    </row>
    <row r="30" spans="1:10" s="30" customFormat="1" ht="12.75" x14ac:dyDescent="0.2">
      <c r="A30" s="213"/>
      <c r="B30" s="214"/>
      <c r="C30" s="214"/>
      <c r="D30" s="214"/>
      <c r="E30" s="214"/>
      <c r="F30" s="214"/>
      <c r="G30" s="59"/>
      <c r="H30" s="59"/>
      <c r="J30" s="6"/>
    </row>
    <row r="31" spans="1:10" s="30" customFormat="1" ht="12.75" x14ac:dyDescent="0.2">
      <c r="A31" s="216"/>
      <c r="B31" s="217"/>
      <c r="C31" s="217"/>
      <c r="D31" s="217"/>
      <c r="E31" s="217"/>
      <c r="F31" s="217"/>
      <c r="G31" s="217"/>
      <c r="J31" s="6"/>
    </row>
    <row r="32" spans="1:10" s="130" customFormat="1" ht="12.75" x14ac:dyDescent="0.2">
      <c r="A32" s="215" t="s">
        <v>4</v>
      </c>
      <c r="B32" s="303" t="str">
        <f>'A3'!C1</f>
        <v>Analiza negativnih količina</v>
      </c>
      <c r="C32" s="303"/>
      <c r="D32" s="303"/>
      <c r="E32" s="303"/>
      <c r="F32" s="303"/>
      <c r="G32" s="303"/>
      <c r="H32" s="303"/>
      <c r="I32" s="303"/>
      <c r="J32" s="5"/>
    </row>
    <row r="33" spans="1:10" s="30" customFormat="1" ht="12.75" x14ac:dyDescent="0.2">
      <c r="A33" s="216"/>
      <c r="B33" s="217"/>
      <c r="C33" s="217"/>
      <c r="D33" s="217"/>
      <c r="E33" s="217"/>
      <c r="F33" s="217"/>
      <c r="G33" s="217"/>
      <c r="J33" s="6"/>
    </row>
    <row r="34" spans="1:10" s="29" customFormat="1" ht="12.75" x14ac:dyDescent="0.2">
      <c r="A34" s="218" t="s">
        <v>24</v>
      </c>
      <c r="B34" s="219"/>
      <c r="C34" s="219"/>
      <c r="D34" s="219"/>
      <c r="E34" s="219"/>
      <c r="F34" s="220"/>
      <c r="G34" s="219" t="s">
        <v>25</v>
      </c>
      <c r="J34" s="7"/>
    </row>
    <row r="35" spans="1:10" s="30" customFormat="1" ht="12.75" x14ac:dyDescent="0.2">
      <c r="A35" s="313" t="str">
        <f>IF(ISBLANK('A3'!A32),"nerealizovani test",'A3'!A32)</f>
        <v>nerealizovani test</v>
      </c>
      <c r="B35" s="313"/>
      <c r="C35" s="313"/>
      <c r="D35" s="313"/>
      <c r="E35" s="313"/>
      <c r="F35" s="313"/>
      <c r="G35" s="318">
        <f>'A3'!H32</f>
        <v>0</v>
      </c>
      <c r="J35" s="6"/>
    </row>
    <row r="36" spans="1:10" s="130" customFormat="1" ht="12.75" x14ac:dyDescent="0.2">
      <c r="A36" s="313"/>
      <c r="B36" s="313"/>
      <c r="C36" s="313"/>
      <c r="D36" s="313"/>
      <c r="E36" s="313"/>
      <c r="F36" s="313"/>
      <c r="G36" s="318"/>
      <c r="J36" s="5"/>
    </row>
    <row r="37" spans="1:10" s="130" customFormat="1" ht="12.75" x14ac:dyDescent="0.2">
      <c r="J37" s="5"/>
    </row>
    <row r="38" spans="1:10" s="130" customFormat="1" ht="12.75" x14ac:dyDescent="0.2">
      <c r="A38" s="215" t="s">
        <v>5</v>
      </c>
      <c r="B38" s="303" t="str">
        <f>+'A4'!C1</f>
        <v>Varijacija jediničnih cijena &gt; 25 % / N-1</v>
      </c>
      <c r="C38" s="303"/>
      <c r="D38" s="303"/>
      <c r="E38" s="303"/>
      <c r="F38" s="303"/>
      <c r="G38" s="303"/>
      <c r="H38" s="303"/>
      <c r="I38" s="303"/>
      <c r="J38" s="5"/>
    </row>
    <row r="39" spans="1:10" s="30" customFormat="1" ht="12.75" x14ac:dyDescent="0.2">
      <c r="A39" s="216"/>
      <c r="B39" s="217"/>
      <c r="C39" s="217"/>
      <c r="D39" s="217"/>
      <c r="E39" s="217"/>
      <c r="F39" s="217"/>
      <c r="G39" s="217"/>
      <c r="J39" s="6"/>
    </row>
    <row r="40" spans="1:10" s="29" customFormat="1" ht="12.75" x14ac:dyDescent="0.2">
      <c r="A40" s="218" t="s">
        <v>24</v>
      </c>
      <c r="B40" s="219"/>
      <c r="C40" s="219"/>
      <c r="D40" s="219"/>
      <c r="E40" s="219"/>
      <c r="F40" s="220"/>
      <c r="G40" s="219" t="s">
        <v>25</v>
      </c>
      <c r="J40" s="7"/>
    </row>
    <row r="41" spans="1:10" s="30" customFormat="1" ht="12.75" x14ac:dyDescent="0.2">
      <c r="A41" s="313" t="str">
        <f>IF(ISBLANK('A4'!A60),"nerealizovani test",'A4'!A60)</f>
        <v>nerealizovani test</v>
      </c>
      <c r="B41" s="313"/>
      <c r="C41" s="313"/>
      <c r="D41" s="313"/>
      <c r="E41" s="313"/>
      <c r="F41" s="313"/>
      <c r="G41" s="318">
        <f>'A4'!K60</f>
        <v>0</v>
      </c>
      <c r="J41" s="6"/>
    </row>
    <row r="42" spans="1:10" s="130" customFormat="1" ht="12.75" x14ac:dyDescent="0.2">
      <c r="A42" s="313"/>
      <c r="B42" s="313"/>
      <c r="C42" s="313"/>
      <c r="D42" s="313"/>
      <c r="E42" s="313"/>
      <c r="F42" s="313"/>
      <c r="G42" s="318"/>
      <c r="J42" s="5"/>
    </row>
    <row r="43" spans="1:10" s="130" customFormat="1" ht="12.75" x14ac:dyDescent="0.2">
      <c r="J43" s="5"/>
    </row>
    <row r="44" spans="1:10" s="130" customFormat="1" ht="12.75" x14ac:dyDescent="0.2">
      <c r="A44" s="215" t="s">
        <v>6</v>
      </c>
      <c r="B44" s="303" t="str">
        <f>+'A5'!C1</f>
        <v>Analiza 5 najvažnijih referenci po porodici zaliha</v>
      </c>
      <c r="C44" s="303"/>
      <c r="D44" s="303"/>
      <c r="E44" s="303"/>
      <c r="F44" s="303"/>
      <c r="G44" s="303"/>
      <c r="H44" s="303"/>
      <c r="I44" s="303"/>
      <c r="J44" s="5"/>
    </row>
    <row r="45" spans="1:10" s="30" customFormat="1" ht="12.75" x14ac:dyDescent="0.2">
      <c r="A45" s="216"/>
      <c r="B45" s="217"/>
      <c r="C45" s="217"/>
      <c r="D45" s="217"/>
      <c r="E45" s="217"/>
      <c r="F45" s="217"/>
      <c r="G45" s="217"/>
      <c r="J45" s="6"/>
    </row>
    <row r="46" spans="1:10" s="29" customFormat="1" ht="12.75" x14ac:dyDescent="0.2">
      <c r="A46" s="218" t="s">
        <v>24</v>
      </c>
      <c r="B46" s="219"/>
      <c r="C46" s="219"/>
      <c r="D46" s="219"/>
      <c r="E46" s="219"/>
      <c r="F46" s="220"/>
      <c r="G46" s="219" t="s">
        <v>25</v>
      </c>
      <c r="J46" s="7"/>
    </row>
    <row r="47" spans="1:10" s="30" customFormat="1" ht="12.75" x14ac:dyDescent="0.2">
      <c r="A47" s="313" t="str">
        <f>IF(ISBLANK('A5'!A56),"nerealizovani test",'A5'!A56)</f>
        <v>nerealizovani test</v>
      </c>
      <c r="B47" s="313"/>
      <c r="C47" s="313"/>
      <c r="D47" s="313"/>
      <c r="E47" s="313"/>
      <c r="F47" s="313"/>
      <c r="G47" s="318">
        <f>'A5'!G56</f>
        <v>0</v>
      </c>
      <c r="J47" s="6"/>
    </row>
    <row r="48" spans="1:10" s="130" customFormat="1" ht="12.75" x14ac:dyDescent="0.2">
      <c r="A48" s="313"/>
      <c r="B48" s="313"/>
      <c r="C48" s="313"/>
      <c r="D48" s="313"/>
      <c r="E48" s="313"/>
      <c r="F48" s="313"/>
      <c r="G48" s="318"/>
      <c r="J48" s="5"/>
    </row>
    <row r="49" spans="1:10" s="130" customFormat="1" ht="12.75" x14ac:dyDescent="0.2">
      <c r="J49" s="5"/>
    </row>
    <row r="50" spans="1:10" s="130" customFormat="1" ht="12.75" x14ac:dyDescent="0.2">
      <c r="J50" s="5"/>
    </row>
    <row r="51" spans="1:10" s="130" customFormat="1" ht="12.75" x14ac:dyDescent="0.2">
      <c r="A51" s="215" t="s">
        <v>7</v>
      </c>
      <c r="B51" s="303" t="str">
        <f>+'A6'!C1</f>
        <v>Količine N = Količine N-1</v>
      </c>
      <c r="C51" s="303"/>
      <c r="D51" s="303"/>
      <c r="E51" s="303"/>
      <c r="F51" s="303"/>
      <c r="G51" s="303"/>
      <c r="H51" s="303"/>
      <c r="I51" s="303"/>
      <c r="J51" s="5"/>
    </row>
    <row r="52" spans="1:10" s="30" customFormat="1" ht="12.75" x14ac:dyDescent="0.2">
      <c r="A52" s="216"/>
      <c r="B52" s="217"/>
      <c r="C52" s="217"/>
      <c r="D52" s="217"/>
      <c r="E52" s="217"/>
      <c r="F52" s="217"/>
      <c r="G52" s="217"/>
      <c r="J52" s="6"/>
    </row>
    <row r="53" spans="1:10" s="29" customFormat="1" ht="12.75" x14ac:dyDescent="0.2">
      <c r="A53" s="218" t="s">
        <v>24</v>
      </c>
      <c r="B53" s="219"/>
      <c r="C53" s="219"/>
      <c r="D53" s="219"/>
      <c r="E53" s="219"/>
      <c r="F53" s="220"/>
      <c r="G53" s="219" t="s">
        <v>25</v>
      </c>
      <c r="J53" s="7"/>
    </row>
    <row r="54" spans="1:10" s="30" customFormat="1" ht="12.75" x14ac:dyDescent="0.2">
      <c r="A54" s="313" t="str">
        <f>IF(ISBLANK('A6'!A46),"nerealizovani test",'A6'!A46)</f>
        <v>nerealizovani test</v>
      </c>
      <c r="B54" s="313"/>
      <c r="C54" s="313"/>
      <c r="D54" s="313"/>
      <c r="E54" s="313"/>
      <c r="F54" s="313"/>
      <c r="G54" s="318">
        <f>'A6'!I46</f>
        <v>0</v>
      </c>
      <c r="J54" s="6"/>
    </row>
    <row r="55" spans="1:10" s="130" customFormat="1" ht="12.75" x14ac:dyDescent="0.2">
      <c r="A55" s="313"/>
      <c r="B55" s="313"/>
      <c r="C55" s="313"/>
      <c r="D55" s="313"/>
      <c r="E55" s="313"/>
      <c r="F55" s="313"/>
      <c r="G55" s="318"/>
      <c r="J55" s="5"/>
    </row>
    <row r="56" spans="1:10" s="130" customFormat="1" ht="12.75" x14ac:dyDescent="0.2">
      <c r="B56" s="221"/>
      <c r="J56" s="5"/>
    </row>
    <row r="57" spans="1:10" s="130" customFormat="1" ht="12.75" x14ac:dyDescent="0.2">
      <c r="A57" s="215" t="s">
        <v>8</v>
      </c>
      <c r="B57" s="303" t="str">
        <f>+'A7'!C1</f>
        <v>Reference u vrijednosti od € 0 sa komparativnom N-1</v>
      </c>
      <c r="C57" s="303"/>
      <c r="D57" s="303"/>
      <c r="E57" s="303"/>
      <c r="F57" s="303"/>
      <c r="G57" s="303"/>
      <c r="H57" s="303"/>
      <c r="I57" s="303"/>
      <c r="J57" s="5"/>
    </row>
    <row r="58" spans="1:10" s="30" customFormat="1" ht="12.75" x14ac:dyDescent="0.2">
      <c r="A58" s="216"/>
      <c r="B58" s="217"/>
      <c r="C58" s="217"/>
      <c r="D58" s="217"/>
      <c r="E58" s="217"/>
      <c r="F58" s="217"/>
      <c r="G58" s="217"/>
      <c r="J58" s="6"/>
    </row>
    <row r="59" spans="1:10" s="29" customFormat="1" ht="12.75" x14ac:dyDescent="0.2">
      <c r="A59" s="218" t="s">
        <v>24</v>
      </c>
      <c r="B59" s="219"/>
      <c r="C59" s="219"/>
      <c r="D59" s="219"/>
      <c r="E59" s="219"/>
      <c r="F59" s="220"/>
      <c r="G59" s="219" t="s">
        <v>25</v>
      </c>
      <c r="J59" s="7"/>
    </row>
    <row r="60" spans="1:10" s="30" customFormat="1" ht="12.75" x14ac:dyDescent="0.2">
      <c r="A60" s="313" t="str">
        <f>IF(ISBLANK('A7'!A33),"nerealizovani test",'A7'!A33)</f>
        <v>nerealizovani test</v>
      </c>
      <c r="B60" s="313"/>
      <c r="C60" s="313"/>
      <c r="D60" s="313"/>
      <c r="E60" s="313"/>
      <c r="F60" s="313"/>
      <c r="G60" s="318">
        <f>'A7'!J33</f>
        <v>0</v>
      </c>
      <c r="J60" s="6"/>
    </row>
    <row r="61" spans="1:10" s="130" customFormat="1" ht="12.75" x14ac:dyDescent="0.2">
      <c r="A61" s="313"/>
      <c r="B61" s="313"/>
      <c r="C61" s="313"/>
      <c r="D61" s="313"/>
      <c r="E61" s="313"/>
      <c r="F61" s="313"/>
      <c r="G61" s="318"/>
      <c r="J61" s="5"/>
    </row>
    <row r="62" spans="1:10" s="130" customFormat="1" ht="12.75" x14ac:dyDescent="0.2">
      <c r="A62" s="282"/>
      <c r="B62" s="282"/>
      <c r="C62" s="282"/>
      <c r="D62" s="282"/>
      <c r="E62" s="282"/>
      <c r="F62" s="282"/>
      <c r="G62" s="281"/>
      <c r="J62" s="5"/>
    </row>
    <row r="63" spans="1:10" s="130" customFormat="1" ht="12.75" x14ac:dyDescent="0.2">
      <c r="A63" s="282"/>
      <c r="B63" s="282"/>
      <c r="C63" s="282"/>
      <c r="D63" s="282"/>
      <c r="E63" s="282"/>
      <c r="F63" s="282"/>
      <c r="G63" s="281"/>
      <c r="J63" s="5"/>
    </row>
    <row r="64" spans="1:10" s="130" customFormat="1" ht="12.75" x14ac:dyDescent="0.2">
      <c r="A64" s="282"/>
      <c r="B64" s="282"/>
      <c r="C64" s="282"/>
      <c r="D64" s="282"/>
      <c r="E64" s="282"/>
      <c r="F64" s="282"/>
      <c r="G64" s="281"/>
      <c r="J64" s="5"/>
    </row>
    <row r="65" spans="1:10" s="130" customFormat="1" ht="12.75" x14ac:dyDescent="0.2">
      <c r="A65" s="282"/>
      <c r="B65" s="282"/>
      <c r="C65" s="282"/>
      <c r="D65" s="282"/>
      <c r="E65" s="282"/>
      <c r="F65" s="282"/>
      <c r="G65" s="281"/>
      <c r="J65" s="5"/>
    </row>
    <row r="66" spans="1:10" s="130" customFormat="1" ht="12.75" x14ac:dyDescent="0.2">
      <c r="J66" s="5"/>
    </row>
    <row r="67" spans="1:10" s="130" customFormat="1" ht="12.75" x14ac:dyDescent="0.2">
      <c r="A67" s="222" t="s">
        <v>9</v>
      </c>
      <c r="B67" s="319" t="str">
        <f>+'A8'!C1</f>
        <v>Analiza razvoja N vs N-1 20 najvažnijih referenci u procjeni</v>
      </c>
      <c r="C67" s="319"/>
      <c r="D67" s="319"/>
      <c r="E67" s="319"/>
      <c r="F67" s="319"/>
      <c r="G67" s="319"/>
      <c r="H67" s="319"/>
      <c r="I67" s="319"/>
      <c r="J67" s="5"/>
    </row>
    <row r="68" spans="1:10" s="30" customFormat="1" ht="12.75" x14ac:dyDescent="0.2">
      <c r="A68" s="216"/>
      <c r="B68" s="217"/>
      <c r="C68" s="217"/>
      <c r="D68" s="217"/>
      <c r="E68" s="217"/>
      <c r="F68" s="217"/>
      <c r="G68" s="217"/>
      <c r="J68" s="6"/>
    </row>
    <row r="69" spans="1:10" s="29" customFormat="1" ht="12.75" x14ac:dyDescent="0.2">
      <c r="A69" s="218" t="s">
        <v>24</v>
      </c>
      <c r="B69" s="219"/>
      <c r="C69" s="219"/>
      <c r="D69" s="219"/>
      <c r="E69" s="219"/>
      <c r="F69" s="220"/>
      <c r="G69" s="219" t="s">
        <v>25</v>
      </c>
      <c r="J69" s="7"/>
    </row>
    <row r="70" spans="1:10" s="30" customFormat="1" ht="12.75" x14ac:dyDescent="0.2">
      <c r="A70" s="313" t="str">
        <f>IF(ISBLANK('A8'!A47),"nerealizovani test",'A8'!A47)</f>
        <v>nerealizovani test</v>
      </c>
      <c r="B70" s="313"/>
      <c r="C70" s="313"/>
      <c r="D70" s="313"/>
      <c r="E70" s="313"/>
      <c r="F70" s="313"/>
      <c r="G70" s="318">
        <f>'A8'!L47</f>
        <v>0</v>
      </c>
      <c r="J70" s="6"/>
    </row>
    <row r="71" spans="1:10" s="130" customFormat="1" ht="12.75" x14ac:dyDescent="0.2">
      <c r="A71" s="313"/>
      <c r="B71" s="313"/>
      <c r="C71" s="313"/>
      <c r="D71" s="313"/>
      <c r="E71" s="313"/>
      <c r="F71" s="313"/>
      <c r="G71" s="318"/>
      <c r="J71" s="5"/>
    </row>
    <row r="72" spans="1:10" s="130" customFormat="1" ht="12.75" x14ac:dyDescent="0.2">
      <c r="A72" s="223"/>
      <c r="B72" s="223"/>
      <c r="C72" s="223"/>
      <c r="D72" s="223"/>
      <c r="E72" s="223"/>
      <c r="F72" s="223"/>
      <c r="G72" s="224"/>
      <c r="J72" s="5"/>
    </row>
    <row r="73" spans="1:10" s="130" customFormat="1" ht="12.75" x14ac:dyDescent="0.2">
      <c r="A73" s="223"/>
      <c r="B73" s="223"/>
      <c r="C73" s="223"/>
      <c r="D73" s="223"/>
      <c r="E73" s="223"/>
      <c r="F73" s="223"/>
      <c r="G73" s="224"/>
      <c r="J73" s="5"/>
    </row>
    <row r="74" spans="1:10" s="130" customFormat="1" ht="12.75" x14ac:dyDescent="0.2">
      <c r="A74" s="223"/>
      <c r="B74" s="223"/>
      <c r="C74" s="223"/>
      <c r="D74" s="223"/>
      <c r="E74" s="223"/>
      <c r="F74" s="223"/>
      <c r="G74" s="224"/>
      <c r="J74" s="5"/>
    </row>
    <row r="75" spans="1:10" s="130" customFormat="1" ht="12.75" x14ac:dyDescent="0.2">
      <c r="A75" s="215" t="s">
        <v>15</v>
      </c>
      <c r="B75" s="303" t="str">
        <f>+'A9'!C1</f>
        <v>Procjena gotovih i aktuelnih proizvoda</v>
      </c>
      <c r="C75" s="303"/>
      <c r="D75" s="303"/>
      <c r="E75" s="303"/>
      <c r="F75" s="303"/>
      <c r="G75" s="303"/>
      <c r="H75" s="303"/>
      <c r="I75" s="303"/>
      <c r="J75" s="5"/>
    </row>
    <row r="76" spans="1:10" s="30" customFormat="1" ht="12.75" x14ac:dyDescent="0.2">
      <c r="A76" s="216"/>
      <c r="B76" s="217"/>
      <c r="C76" s="217"/>
      <c r="D76" s="217"/>
      <c r="E76" s="217"/>
      <c r="F76" s="217"/>
      <c r="G76" s="217"/>
      <c r="J76" s="6"/>
    </row>
    <row r="77" spans="1:10" s="29" customFormat="1" ht="12.75" x14ac:dyDescent="0.2">
      <c r="A77" s="218" t="s">
        <v>24</v>
      </c>
      <c r="B77" s="219"/>
      <c r="C77" s="219"/>
      <c r="D77" s="219"/>
      <c r="E77" s="219"/>
      <c r="F77" s="220"/>
      <c r="G77" s="219" t="s">
        <v>25</v>
      </c>
      <c r="J77" s="7"/>
    </row>
    <row r="78" spans="1:10" s="30" customFormat="1" ht="12.75" x14ac:dyDescent="0.2">
      <c r="A78" s="313" t="str">
        <f>IF(ISBLANK('A9'!A47),"nerealizovani test",'A9'!A47)</f>
        <v>nerealizovani test</v>
      </c>
      <c r="B78" s="313"/>
      <c r="C78" s="313"/>
      <c r="D78" s="313"/>
      <c r="E78" s="313"/>
      <c r="F78" s="313"/>
      <c r="G78" s="224">
        <f>+'A9'!H47</f>
        <v>0</v>
      </c>
      <c r="J78" s="6"/>
    </row>
    <row r="79" spans="1:10" s="130" customFormat="1" ht="12.75" x14ac:dyDescent="0.2">
      <c r="A79" s="313"/>
      <c r="B79" s="313"/>
      <c r="C79" s="313"/>
      <c r="D79" s="313"/>
      <c r="E79" s="313"/>
      <c r="F79" s="313"/>
      <c r="G79" s="224"/>
      <c r="J79" s="5"/>
    </row>
    <row r="80" spans="1:10" s="130" customFormat="1" ht="12.75" x14ac:dyDescent="0.2">
      <c r="A80" s="223"/>
      <c r="B80" s="223"/>
      <c r="C80" s="223"/>
      <c r="D80" s="223"/>
      <c r="E80" s="223"/>
      <c r="F80" s="223"/>
      <c r="G80" s="224"/>
      <c r="J80" s="5"/>
    </row>
    <row r="81" spans="1:10" s="130" customFormat="1" ht="12.75" x14ac:dyDescent="0.2">
      <c r="J81" s="5"/>
    </row>
    <row r="82" spans="1:10" s="130" customFormat="1" ht="12.75" x14ac:dyDescent="0.2">
      <c r="A82" s="215" t="s">
        <v>14</v>
      </c>
      <c r="B82" s="303" t="str">
        <f>+'A10'!C1</f>
        <v>Analiza gotovih proizvoda s prodajnom cijenom &lt;troškom</v>
      </c>
      <c r="C82" s="303"/>
      <c r="D82" s="303"/>
      <c r="E82" s="303"/>
      <c r="F82" s="303"/>
      <c r="G82" s="303"/>
      <c r="H82" s="303"/>
      <c r="I82" s="303"/>
      <c r="J82" s="5"/>
    </row>
    <row r="83" spans="1:10" s="30" customFormat="1" ht="12.75" x14ac:dyDescent="0.2">
      <c r="A83" s="216"/>
      <c r="B83" s="217"/>
      <c r="C83" s="217"/>
      <c r="D83" s="217"/>
      <c r="E83" s="217"/>
      <c r="F83" s="217"/>
      <c r="G83" s="217"/>
      <c r="J83" s="6"/>
    </row>
    <row r="84" spans="1:10" s="29" customFormat="1" ht="12.75" x14ac:dyDescent="0.2">
      <c r="A84" s="218" t="s">
        <v>24</v>
      </c>
      <c r="B84" s="219"/>
      <c r="C84" s="219"/>
      <c r="D84" s="219"/>
      <c r="E84" s="219"/>
      <c r="F84" s="220"/>
      <c r="G84" s="219" t="s">
        <v>25</v>
      </c>
      <c r="J84" s="7"/>
    </row>
    <row r="85" spans="1:10" s="30" customFormat="1" ht="12.75" x14ac:dyDescent="0.2">
      <c r="A85" s="313" t="str">
        <f>IF(ISBLANK('A10'!A48),"nerealizovani test",'A10'!A48)</f>
        <v>nerealizovani test</v>
      </c>
      <c r="B85" s="313"/>
      <c r="C85" s="313"/>
      <c r="D85" s="313"/>
      <c r="E85" s="313"/>
      <c r="F85" s="313"/>
      <c r="G85" s="318">
        <f>'A10'!I48</f>
        <v>0</v>
      </c>
      <c r="J85" s="6"/>
    </row>
    <row r="86" spans="1:10" s="130" customFormat="1" ht="12.75" x14ac:dyDescent="0.2">
      <c r="A86" s="313"/>
      <c r="B86" s="313"/>
      <c r="C86" s="313"/>
      <c r="D86" s="313"/>
      <c r="E86" s="313"/>
      <c r="F86" s="313"/>
      <c r="G86" s="318"/>
      <c r="J86" s="5"/>
    </row>
    <row r="87" spans="1:10" s="130" customFormat="1" ht="12.75" x14ac:dyDescent="0.2">
      <c r="J87" s="5"/>
    </row>
    <row r="88" spans="1:10" s="130" customFormat="1" ht="12.75" x14ac:dyDescent="0.2">
      <c r="A88" s="215" t="s">
        <v>13</v>
      </c>
      <c r="B88" s="321" t="str">
        <f>+'A11'!C1</f>
        <v>Artikli sa sporim prometom</v>
      </c>
      <c r="C88" s="321"/>
      <c r="D88" s="321"/>
      <c r="E88" s="321"/>
      <c r="F88" s="321"/>
      <c r="G88" s="321"/>
      <c r="H88" s="321"/>
      <c r="I88" s="321"/>
      <c r="J88" s="5"/>
    </row>
    <row r="89" spans="1:10" s="30" customFormat="1" ht="12.75" x14ac:dyDescent="0.2">
      <c r="A89" s="216"/>
      <c r="B89" s="217"/>
      <c r="C89" s="217"/>
      <c r="D89" s="217"/>
      <c r="E89" s="217"/>
      <c r="F89" s="217"/>
      <c r="G89" s="217"/>
      <c r="J89" s="6"/>
    </row>
    <row r="90" spans="1:10" s="29" customFormat="1" ht="12.75" x14ac:dyDescent="0.2">
      <c r="A90" s="218" t="s">
        <v>24</v>
      </c>
      <c r="B90" s="219"/>
      <c r="C90" s="219"/>
      <c r="D90" s="219"/>
      <c r="E90" s="219"/>
      <c r="F90" s="220"/>
      <c r="G90" s="219" t="s">
        <v>25</v>
      </c>
      <c r="J90" s="7"/>
    </row>
    <row r="91" spans="1:10" s="30" customFormat="1" ht="12.75" x14ac:dyDescent="0.2">
      <c r="A91" s="313" t="str">
        <f>IF(ISBLANK('A11'!A61),"nerealizovani test",'A11'!A61)</f>
        <v>nerealizovani test</v>
      </c>
      <c r="B91" s="313"/>
      <c r="C91" s="313"/>
      <c r="D91" s="313"/>
      <c r="E91" s="313"/>
      <c r="F91" s="313"/>
      <c r="G91" s="318">
        <f>+'A11'!I61</f>
        <v>0</v>
      </c>
      <c r="J91" s="6"/>
    </row>
    <row r="92" spans="1:10" s="130" customFormat="1" ht="12.75" x14ac:dyDescent="0.2">
      <c r="A92" s="313"/>
      <c r="B92" s="313"/>
      <c r="C92" s="313"/>
      <c r="D92" s="313"/>
      <c r="E92" s="313"/>
      <c r="F92" s="313"/>
      <c r="G92" s="318"/>
      <c r="J92" s="5"/>
    </row>
    <row r="93" spans="1:10" s="130" customFormat="1" ht="12.75" x14ac:dyDescent="0.2">
      <c r="J93" s="5"/>
    </row>
    <row r="94" spans="1:1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</sheetData>
  <mergeCells count="39">
    <mergeCell ref="A8:I8"/>
    <mergeCell ref="B32:I32"/>
    <mergeCell ref="G91:G92"/>
    <mergeCell ref="B57:I57"/>
    <mergeCell ref="G35:G36"/>
    <mergeCell ref="A54:F55"/>
    <mergeCell ref="A91:F92"/>
    <mergeCell ref="G47:G48"/>
    <mergeCell ref="A47:F48"/>
    <mergeCell ref="B44:I44"/>
    <mergeCell ref="A85:F86"/>
    <mergeCell ref="G85:G86"/>
    <mergeCell ref="A35:F36"/>
    <mergeCell ref="B88:I88"/>
    <mergeCell ref="B51:I51"/>
    <mergeCell ref="A60:F61"/>
    <mergeCell ref="A70:F71"/>
    <mergeCell ref="G70:G71"/>
    <mergeCell ref="G54:G55"/>
    <mergeCell ref="B82:I82"/>
    <mergeCell ref="B67:I67"/>
    <mergeCell ref="G60:G61"/>
    <mergeCell ref="A78:F79"/>
    <mergeCell ref="A1:B1"/>
    <mergeCell ref="A3:B3"/>
    <mergeCell ref="A4:B4"/>
    <mergeCell ref="C1:I6"/>
    <mergeCell ref="B75:I75"/>
    <mergeCell ref="A11:I14"/>
    <mergeCell ref="B38:I38"/>
    <mergeCell ref="B18:I18"/>
    <mergeCell ref="A21:F22"/>
    <mergeCell ref="G21:G22"/>
    <mergeCell ref="A2:B2"/>
    <mergeCell ref="B25:I25"/>
    <mergeCell ref="A28:F29"/>
    <mergeCell ref="G28:G29"/>
    <mergeCell ref="A41:F42"/>
    <mergeCell ref="G41:G42"/>
  </mergeCells>
  <phoneticPr fontId="22" type="noConversion"/>
  <hyperlinks>
    <hyperlink ref="B32" location="'A1'!A1" display="'A1'!A1"/>
    <hyperlink ref="B38" location="'A2'!A1" display="'A2'!A1"/>
    <hyperlink ref="B44" location="'A3'!A1" display="'A3'!A1"/>
    <hyperlink ref="B51" location="'A4'!A1" display="'A4'!A1"/>
    <hyperlink ref="B57" location="'A5'!A1" display="'A5'!A1"/>
    <hyperlink ref="B82" location="'A7'!A1" display="'A7'!A1"/>
    <hyperlink ref="B88" location="'A8'!A1" display="'A8'!A1"/>
    <hyperlink ref="B67:I67" location="'A6'!A1" display="'A6'!A1"/>
    <hyperlink ref="B18" location="'A1'!A1" display="'A1'!A1"/>
    <hyperlink ref="B25" location="'A1'!A1" display="'A1'!A1"/>
    <hyperlink ref="B75" location="'A7'!A1" display="'A7'!A1"/>
  </hyperlinks>
  <printOptions horizontalCentered="1"/>
  <pageMargins left="0.51181102362204722" right="0.51181102362204722" top="0.51181102362204722" bottom="0.47244094488188981" header="0.35433070866141736" footer="0.27559055118110237"/>
  <pageSetup paperSize="9" scale="90" orientation="portrait" r:id="rId1"/>
  <headerFooter alignWithMargins="0">
    <oddFooter>&amp;L&amp;9B3.5 / Pack PE ISA / V2.0 - mars 18 (mars 18)          Tous droits réservés - CNCC 2018&amp;R&amp;9&amp;P / &amp;N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CFEB"/>
    <pageSetUpPr fitToPage="1"/>
  </sheetPr>
  <dimension ref="A1:K66"/>
  <sheetViews>
    <sheetView showGridLines="0" view="pageLayout" zoomScaleNormal="80" workbookViewId="0">
      <selection activeCell="A15" sqref="A15"/>
    </sheetView>
  </sheetViews>
  <sheetFormatPr defaultColWidth="11.42578125" defaultRowHeight="12.75" x14ac:dyDescent="0.2"/>
  <cols>
    <col min="1" max="1" width="13.140625" style="25" customWidth="1"/>
    <col min="2" max="2" width="23.42578125" style="25" customWidth="1"/>
    <col min="3" max="3" width="17.28515625" style="26" customWidth="1"/>
    <col min="4" max="4" width="13" style="27" customWidth="1"/>
    <col min="5" max="5" width="21.42578125" style="27" customWidth="1"/>
    <col min="6" max="6" width="16.42578125" style="26" customWidth="1"/>
    <col min="7" max="7" width="15.28515625" style="27" customWidth="1"/>
    <col min="8" max="8" width="21.42578125" style="27" customWidth="1"/>
    <col min="9" max="9" width="16.7109375" style="28" customWidth="1"/>
    <col min="10" max="16384" width="11.42578125" style="28"/>
  </cols>
  <sheetData>
    <row r="1" spans="1:9" s="30" customFormat="1" ht="12.75" customHeight="1" thickTop="1" x14ac:dyDescent="0.2">
      <c r="A1" s="228" t="s">
        <v>26</v>
      </c>
      <c r="B1" s="229">
        <f>+Rezime!A2</f>
        <v>0</v>
      </c>
      <c r="C1" s="294" t="s">
        <v>30</v>
      </c>
      <c r="D1" s="295"/>
      <c r="E1" s="295"/>
      <c r="F1" s="295"/>
      <c r="G1" s="295"/>
      <c r="H1" s="295"/>
      <c r="I1" s="296"/>
    </row>
    <row r="2" spans="1:9" s="30" customFormat="1" ht="15" customHeight="1" x14ac:dyDescent="0.2">
      <c r="A2" s="230" t="s">
        <v>17</v>
      </c>
      <c r="B2" s="227">
        <f>+Rezime!A4</f>
        <v>0</v>
      </c>
      <c r="C2" s="297"/>
      <c r="D2" s="298"/>
      <c r="E2" s="298"/>
      <c r="F2" s="298"/>
      <c r="G2" s="298"/>
      <c r="H2" s="298"/>
      <c r="I2" s="299"/>
    </row>
    <row r="3" spans="1:9" s="30" customFormat="1" ht="15" customHeight="1" x14ac:dyDescent="0.2">
      <c r="A3" s="230" t="s">
        <v>27</v>
      </c>
      <c r="B3" s="45" t="s">
        <v>2</v>
      </c>
      <c r="C3" s="297"/>
      <c r="D3" s="298"/>
      <c r="E3" s="298"/>
      <c r="F3" s="298"/>
      <c r="G3" s="298"/>
      <c r="H3" s="298"/>
      <c r="I3" s="299"/>
    </row>
    <row r="4" spans="1:9" s="30" customFormat="1" ht="15" customHeight="1" x14ac:dyDescent="0.2">
      <c r="A4" s="230" t="s">
        <v>28</v>
      </c>
      <c r="B4" s="45"/>
      <c r="C4" s="297"/>
      <c r="D4" s="298"/>
      <c r="E4" s="298"/>
      <c r="F4" s="298"/>
      <c r="G4" s="298"/>
      <c r="H4" s="298"/>
      <c r="I4" s="299"/>
    </row>
    <row r="5" spans="1:9" s="30" customFormat="1" ht="15.75" customHeight="1" thickBot="1" x14ac:dyDescent="0.25">
      <c r="A5" s="231" t="s">
        <v>29</v>
      </c>
      <c r="B5" s="232"/>
      <c r="C5" s="300"/>
      <c r="D5" s="301"/>
      <c r="E5" s="301"/>
      <c r="F5" s="301"/>
      <c r="G5" s="301"/>
      <c r="H5" s="301"/>
      <c r="I5" s="302"/>
    </row>
    <row r="6" spans="1:9" ht="13.5" thickTop="1" x14ac:dyDescent="0.2"/>
    <row r="7" spans="1:9" s="30" customFormat="1" x14ac:dyDescent="0.2">
      <c r="A7" s="46"/>
      <c r="B7" s="46"/>
      <c r="C7" s="46"/>
      <c r="D7" s="46"/>
      <c r="E7" s="46"/>
      <c r="F7" s="46"/>
      <c r="G7" s="46"/>
    </row>
    <row r="8" spans="1:9" s="30" customFormat="1" x14ac:dyDescent="0.2">
      <c r="A8" s="17" t="s">
        <v>43</v>
      </c>
      <c r="B8" s="47"/>
      <c r="C8" s="47"/>
      <c r="D8" s="47"/>
      <c r="E8" s="47"/>
      <c r="F8" s="47"/>
      <c r="G8" s="47"/>
    </row>
    <row r="9" spans="1:9" x14ac:dyDescent="0.2">
      <c r="A9" s="25" t="s">
        <v>31</v>
      </c>
    </row>
    <row r="10" spans="1:9" s="30" customFormat="1" x14ac:dyDescent="0.2">
      <c r="A10" s="46"/>
      <c r="B10" s="46"/>
      <c r="C10" s="46"/>
      <c r="D10" s="46"/>
      <c r="E10" s="46"/>
      <c r="F10" s="46"/>
      <c r="G10" s="46"/>
    </row>
    <row r="11" spans="1:9" s="30" customFormat="1" x14ac:dyDescent="0.2">
      <c r="A11" s="17" t="s">
        <v>42</v>
      </c>
      <c r="B11" s="47"/>
      <c r="C11" s="47"/>
      <c r="D11" s="47"/>
      <c r="E11" s="47"/>
      <c r="F11" s="47"/>
      <c r="G11" s="47"/>
    </row>
    <row r="12" spans="1:9" x14ac:dyDescent="0.2">
      <c r="A12" s="25" t="s">
        <v>32</v>
      </c>
    </row>
    <row r="15" spans="1:9" x14ac:dyDescent="0.2">
      <c r="A15" s="17" t="s">
        <v>74</v>
      </c>
    </row>
    <row r="16" spans="1:9" x14ac:dyDescent="0.2">
      <c r="A16" s="153"/>
    </row>
    <row r="17" spans="1:11" x14ac:dyDescent="0.2">
      <c r="A17" s="17" t="s">
        <v>33</v>
      </c>
    </row>
    <row r="19" spans="1:11" s="66" customFormat="1" ht="54.6" customHeight="1" x14ac:dyDescent="0.2">
      <c r="A19" s="233" t="s">
        <v>34</v>
      </c>
      <c r="B19" s="234" t="s">
        <v>35</v>
      </c>
      <c r="C19" s="235" t="s">
        <v>36</v>
      </c>
      <c r="D19" s="236" t="s">
        <v>37</v>
      </c>
      <c r="E19" s="337" t="s">
        <v>38</v>
      </c>
      <c r="F19" s="338"/>
      <c r="G19" s="338"/>
      <c r="H19" s="338"/>
      <c r="I19" s="339"/>
    </row>
    <row r="20" spans="1:11" ht="15.75" customHeight="1" x14ac:dyDescent="0.2">
      <c r="A20" s="67"/>
      <c r="B20" s="55"/>
      <c r="C20" s="68"/>
      <c r="D20" s="68">
        <f t="shared" ref="D20:D25" si="0">+B20-C20</f>
        <v>0</v>
      </c>
      <c r="E20" s="340"/>
      <c r="F20" s="341"/>
      <c r="G20" s="341"/>
      <c r="H20" s="341"/>
      <c r="I20" s="342"/>
    </row>
    <row r="21" spans="1:11" ht="15.75" customHeight="1" x14ac:dyDescent="0.2">
      <c r="A21" s="35"/>
      <c r="B21" s="48"/>
      <c r="C21" s="69"/>
      <c r="D21" s="68">
        <f t="shared" si="0"/>
        <v>0</v>
      </c>
      <c r="E21" s="322"/>
      <c r="F21" s="323"/>
      <c r="G21" s="323"/>
      <c r="H21" s="323"/>
      <c r="I21" s="324"/>
    </row>
    <row r="22" spans="1:11" ht="15.75" customHeight="1" x14ac:dyDescent="0.2">
      <c r="A22" s="35"/>
      <c r="B22" s="48"/>
      <c r="C22" s="69"/>
      <c r="D22" s="68">
        <f t="shared" si="0"/>
        <v>0</v>
      </c>
      <c r="E22" s="322"/>
      <c r="F22" s="323"/>
      <c r="G22" s="323"/>
      <c r="H22" s="323"/>
      <c r="I22" s="324"/>
    </row>
    <row r="23" spans="1:11" ht="15.75" customHeight="1" x14ac:dyDescent="0.2">
      <c r="A23" s="35"/>
      <c r="B23" s="48"/>
      <c r="C23" s="69"/>
      <c r="D23" s="68">
        <f t="shared" si="0"/>
        <v>0</v>
      </c>
      <c r="E23" s="322"/>
      <c r="F23" s="323"/>
      <c r="G23" s="323"/>
      <c r="H23" s="323"/>
      <c r="I23" s="324"/>
    </row>
    <row r="24" spans="1:11" ht="15.75" customHeight="1" x14ac:dyDescent="0.2">
      <c r="A24" s="35"/>
      <c r="B24" s="48"/>
      <c r="C24" s="69"/>
      <c r="D24" s="68">
        <f t="shared" si="0"/>
        <v>0</v>
      </c>
      <c r="E24" s="322"/>
      <c r="F24" s="323"/>
      <c r="G24" s="323"/>
      <c r="H24" s="323"/>
      <c r="I24" s="324"/>
    </row>
    <row r="25" spans="1:11" ht="15.75" customHeight="1" x14ac:dyDescent="0.2">
      <c r="A25" s="38"/>
      <c r="B25" s="50"/>
      <c r="C25" s="70"/>
      <c r="D25" s="70">
        <f t="shared" si="0"/>
        <v>0</v>
      </c>
      <c r="E25" s="325"/>
      <c r="F25" s="326"/>
      <c r="G25" s="326"/>
      <c r="H25" s="326"/>
      <c r="I25" s="327"/>
    </row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s="59" customFormat="1" x14ac:dyDescent="0.2">
      <c r="A30" s="17" t="s">
        <v>39</v>
      </c>
      <c r="B30" s="58"/>
      <c r="C30" s="58"/>
      <c r="D30" s="58"/>
      <c r="E30" s="58"/>
      <c r="H30" s="154" t="s">
        <v>40</v>
      </c>
    </row>
    <row r="31" spans="1:11" s="30" customFormat="1" ht="30.75" customHeight="1" x14ac:dyDescent="0.2">
      <c r="A31" s="328"/>
      <c r="B31" s="329"/>
      <c r="C31" s="329"/>
      <c r="D31" s="329"/>
      <c r="E31" s="329"/>
      <c r="F31" s="330"/>
      <c r="G31" s="62"/>
      <c r="H31" s="63"/>
      <c r="J31" s="155"/>
      <c r="K31" s="155"/>
    </row>
    <row r="32" spans="1:11" s="30" customFormat="1" ht="20.25" customHeight="1" x14ac:dyDescent="0.2">
      <c r="A32" s="331"/>
      <c r="B32" s="332"/>
      <c r="C32" s="332"/>
      <c r="D32" s="332"/>
      <c r="E32" s="332"/>
      <c r="F32" s="333"/>
      <c r="G32" s="62"/>
      <c r="H32" s="65"/>
    </row>
    <row r="33" spans="1:8" s="30" customFormat="1" ht="21.75" customHeight="1" x14ac:dyDescent="0.2">
      <c r="A33" s="334"/>
      <c r="B33" s="335"/>
      <c r="C33" s="335"/>
      <c r="D33" s="335"/>
      <c r="E33" s="335"/>
      <c r="F33" s="336"/>
      <c r="G33" s="62"/>
      <c r="H33" s="65"/>
    </row>
    <row r="34" spans="1:8" ht="15.75" customHeight="1" x14ac:dyDescent="0.2"/>
    <row r="35" spans="1:8" ht="15.75" customHeight="1" x14ac:dyDescent="0.2"/>
    <row r="36" spans="1:8" ht="15.75" customHeight="1" x14ac:dyDescent="0.2"/>
    <row r="37" spans="1:8" ht="15.75" customHeight="1" x14ac:dyDescent="0.2"/>
    <row r="38" spans="1:8" ht="15.75" customHeight="1" x14ac:dyDescent="0.2"/>
    <row r="39" spans="1:8" ht="15.75" customHeight="1" x14ac:dyDescent="0.2"/>
    <row r="40" spans="1:8" ht="15.75" customHeight="1" x14ac:dyDescent="0.2"/>
    <row r="41" spans="1:8" ht="15.75" customHeight="1" x14ac:dyDescent="0.2"/>
    <row r="42" spans="1:8" ht="15.75" customHeight="1" x14ac:dyDescent="0.2"/>
    <row r="43" spans="1:8" ht="15.75" customHeight="1" x14ac:dyDescent="0.2"/>
    <row r="44" spans="1:8" ht="15.75" customHeight="1" x14ac:dyDescent="0.2"/>
    <row r="45" spans="1:8" ht="15.75" customHeight="1" x14ac:dyDescent="0.2"/>
    <row r="46" spans="1:8" ht="15.75" customHeight="1" x14ac:dyDescent="0.2"/>
    <row r="47" spans="1:8" ht="15.75" customHeight="1" x14ac:dyDescent="0.2"/>
    <row r="48" spans="1: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</sheetData>
  <mergeCells count="9">
    <mergeCell ref="E24:I24"/>
    <mergeCell ref="E25:I25"/>
    <mergeCell ref="A31:F33"/>
    <mergeCell ref="C1:I5"/>
    <mergeCell ref="E19:I19"/>
    <mergeCell ref="E20:I20"/>
    <mergeCell ref="E21:I21"/>
    <mergeCell ref="E22:I22"/>
    <mergeCell ref="E23:I23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9" fitToHeight="0" orientation="portrait" r:id="rId1"/>
  <headerFooter alignWithMargins="0">
    <oddFooter>&amp;LB3.5 / Pack PE ISA / V2.0 - mars 18 (mars 18)                                                         Tous droits réservés - CNCC 2018&amp;R&amp;P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CFEB"/>
  </sheetPr>
  <dimension ref="A1:O90"/>
  <sheetViews>
    <sheetView showGridLines="0" view="pageLayout" topLeftCell="A13" zoomScaleNormal="80" workbookViewId="0">
      <selection activeCell="A16" sqref="A16"/>
    </sheetView>
  </sheetViews>
  <sheetFormatPr defaultColWidth="11.42578125" defaultRowHeight="12.75" x14ac:dyDescent="0.2"/>
  <cols>
    <col min="1" max="1" width="13.140625" style="25" customWidth="1"/>
    <col min="2" max="2" width="23.42578125" style="25" customWidth="1"/>
    <col min="3" max="3" width="13.85546875" style="26" customWidth="1"/>
    <col min="4" max="4" width="13" style="27" customWidth="1"/>
    <col min="5" max="5" width="21.42578125" style="27" customWidth="1"/>
    <col min="6" max="6" width="16.42578125" style="26" customWidth="1"/>
    <col min="7" max="7" width="15.28515625" style="27" customWidth="1"/>
    <col min="8" max="8" width="21.42578125" style="27" customWidth="1"/>
    <col min="9" max="9" width="16.7109375" style="28" customWidth="1"/>
    <col min="10" max="16384" width="11.42578125" style="28"/>
  </cols>
  <sheetData>
    <row r="1" spans="1:9" s="30" customFormat="1" ht="13.9" customHeight="1" thickTop="1" x14ac:dyDescent="0.2">
      <c r="A1" s="228" t="s">
        <v>26</v>
      </c>
      <c r="B1" s="229">
        <f>+Rezime!A2</f>
        <v>0</v>
      </c>
      <c r="C1" s="294" t="s">
        <v>12</v>
      </c>
      <c r="D1" s="295"/>
      <c r="E1" s="295"/>
      <c r="F1" s="295"/>
      <c r="G1" s="295"/>
      <c r="H1" s="295"/>
      <c r="I1" s="296"/>
    </row>
    <row r="2" spans="1:9" s="30" customFormat="1" ht="15" customHeight="1" x14ac:dyDescent="0.2">
      <c r="A2" s="230" t="s">
        <v>17</v>
      </c>
      <c r="B2" s="227">
        <f>+Rezime!A4</f>
        <v>0</v>
      </c>
      <c r="C2" s="297"/>
      <c r="D2" s="298"/>
      <c r="E2" s="298"/>
      <c r="F2" s="298"/>
      <c r="G2" s="298"/>
      <c r="H2" s="298"/>
      <c r="I2" s="299"/>
    </row>
    <row r="3" spans="1:9" s="30" customFormat="1" ht="15" customHeight="1" x14ac:dyDescent="0.2">
      <c r="A3" s="230" t="s">
        <v>27</v>
      </c>
      <c r="B3" s="45" t="s">
        <v>3</v>
      </c>
      <c r="C3" s="297"/>
      <c r="D3" s="298"/>
      <c r="E3" s="298"/>
      <c r="F3" s="298"/>
      <c r="G3" s="298"/>
      <c r="H3" s="298"/>
      <c r="I3" s="299"/>
    </row>
    <row r="4" spans="1:9" s="30" customFormat="1" ht="15" customHeight="1" x14ac:dyDescent="0.2">
      <c r="A4" s="230" t="s">
        <v>28</v>
      </c>
      <c r="B4" s="45"/>
      <c r="C4" s="297"/>
      <c r="D4" s="298"/>
      <c r="E4" s="298"/>
      <c r="F4" s="298"/>
      <c r="G4" s="298"/>
      <c r="H4" s="298"/>
      <c r="I4" s="299"/>
    </row>
    <row r="5" spans="1:9" s="30" customFormat="1" ht="15.75" customHeight="1" thickBot="1" x14ac:dyDescent="0.25">
      <c r="A5" s="231" t="s">
        <v>29</v>
      </c>
      <c r="B5" s="232"/>
      <c r="C5" s="300"/>
      <c r="D5" s="301"/>
      <c r="E5" s="301"/>
      <c r="F5" s="301"/>
      <c r="G5" s="301"/>
      <c r="H5" s="301"/>
      <c r="I5" s="302"/>
    </row>
    <row r="6" spans="1:9" ht="13.5" thickTop="1" x14ac:dyDescent="0.2"/>
    <row r="7" spans="1:9" s="30" customFormat="1" x14ac:dyDescent="0.2">
      <c r="A7" s="46"/>
      <c r="B7" s="46"/>
      <c r="C7" s="46"/>
      <c r="D7" s="46"/>
      <c r="E7" s="46"/>
      <c r="F7" s="46"/>
      <c r="G7" s="46"/>
    </row>
    <row r="8" spans="1:9" s="30" customFormat="1" x14ac:dyDescent="0.2">
      <c r="A8" s="17" t="s">
        <v>41</v>
      </c>
      <c r="B8" s="47"/>
      <c r="C8" s="47"/>
      <c r="D8" s="47"/>
      <c r="E8" s="47"/>
      <c r="F8" s="47"/>
      <c r="G8" s="47"/>
    </row>
    <row r="9" spans="1:9" x14ac:dyDescent="0.2">
      <c r="A9" s="25" t="s">
        <v>45</v>
      </c>
    </row>
    <row r="10" spans="1:9" s="30" customFormat="1" x14ac:dyDescent="0.2">
      <c r="A10" s="46"/>
      <c r="B10" s="46"/>
      <c r="C10" s="46"/>
      <c r="D10" s="46"/>
      <c r="E10" s="46"/>
      <c r="F10" s="46"/>
      <c r="G10" s="46"/>
    </row>
    <row r="11" spans="1:9" s="30" customFormat="1" x14ac:dyDescent="0.2">
      <c r="A11" s="17" t="s">
        <v>42</v>
      </c>
      <c r="B11" s="47"/>
      <c r="C11" s="47"/>
      <c r="D11" s="47"/>
      <c r="E11" s="47"/>
      <c r="F11" s="47"/>
      <c r="G11" s="47"/>
    </row>
    <row r="13" spans="1:9" x14ac:dyDescent="0.2">
      <c r="A13" s="25" t="s">
        <v>44</v>
      </c>
    </row>
    <row r="14" spans="1:9" x14ac:dyDescent="0.2">
      <c r="A14" s="25" t="s">
        <v>46</v>
      </c>
    </row>
    <row r="16" spans="1:9" x14ac:dyDescent="0.2">
      <c r="A16" s="17" t="s">
        <v>75</v>
      </c>
    </row>
    <row r="17" spans="1:9" x14ac:dyDescent="0.2">
      <c r="A17" s="153"/>
    </row>
    <row r="18" spans="1:9" x14ac:dyDescent="0.2">
      <c r="A18" s="17" t="s">
        <v>47</v>
      </c>
    </row>
    <row r="20" spans="1:9" s="66" customFormat="1" ht="44.25" customHeight="1" x14ac:dyDescent="0.2">
      <c r="A20" s="233" t="s">
        <v>48</v>
      </c>
      <c r="B20" s="234" t="s">
        <v>49</v>
      </c>
      <c r="C20" s="235" t="s">
        <v>50</v>
      </c>
      <c r="D20" s="236" t="s">
        <v>51</v>
      </c>
      <c r="E20" s="236" t="s">
        <v>37</v>
      </c>
      <c r="F20" s="337" t="s">
        <v>38</v>
      </c>
      <c r="G20" s="338"/>
      <c r="H20" s="338"/>
      <c r="I20" s="339"/>
    </row>
    <row r="21" spans="1:9" ht="15.75" customHeight="1" x14ac:dyDescent="0.2">
      <c r="A21" s="67"/>
      <c r="B21" s="55"/>
      <c r="C21" s="68"/>
      <c r="D21" s="146"/>
      <c r="E21" s="67"/>
      <c r="F21" s="343"/>
      <c r="G21" s="344"/>
      <c r="H21" s="344"/>
      <c r="I21" s="345"/>
    </row>
    <row r="22" spans="1:9" ht="15.75" customHeight="1" x14ac:dyDescent="0.2">
      <c r="A22" s="35"/>
      <c r="B22" s="48"/>
      <c r="C22" s="69"/>
      <c r="D22" s="147"/>
      <c r="E22" s="35"/>
      <c r="F22" s="322"/>
      <c r="G22" s="323"/>
      <c r="H22" s="323"/>
      <c r="I22" s="324"/>
    </row>
    <row r="23" spans="1:9" ht="15.75" customHeight="1" x14ac:dyDescent="0.2">
      <c r="A23" s="35"/>
      <c r="B23" s="48"/>
      <c r="C23" s="69"/>
      <c r="D23" s="147"/>
      <c r="E23" s="35"/>
      <c r="F23" s="322"/>
      <c r="G23" s="323"/>
      <c r="H23" s="323"/>
      <c r="I23" s="324"/>
    </row>
    <row r="24" spans="1:9" ht="15.75" customHeight="1" x14ac:dyDescent="0.2">
      <c r="A24" s="35"/>
      <c r="B24" s="48"/>
      <c r="C24" s="69"/>
      <c r="D24" s="147"/>
      <c r="E24" s="35"/>
      <c r="F24" s="322"/>
      <c r="G24" s="323"/>
      <c r="H24" s="323"/>
      <c r="I24" s="324"/>
    </row>
    <row r="25" spans="1:9" ht="15.75" customHeight="1" x14ac:dyDescent="0.2">
      <c r="A25" s="35"/>
      <c r="B25" s="48"/>
      <c r="C25" s="69"/>
      <c r="D25" s="147"/>
      <c r="E25" s="35"/>
      <c r="F25" s="322"/>
      <c r="G25" s="323"/>
      <c r="H25" s="323"/>
      <c r="I25" s="324"/>
    </row>
    <row r="26" spans="1:9" ht="15.75" customHeight="1" x14ac:dyDescent="0.2">
      <c r="A26" s="38"/>
      <c r="B26" s="50"/>
      <c r="C26" s="70"/>
      <c r="D26" s="148"/>
      <c r="E26" s="38"/>
      <c r="F26" s="325"/>
      <c r="G26" s="326"/>
      <c r="H26" s="326"/>
      <c r="I26" s="327"/>
    </row>
    <row r="27" spans="1:9" ht="15.75" customHeight="1" x14ac:dyDescent="0.2"/>
    <row r="28" spans="1:9" ht="15.75" customHeight="1" x14ac:dyDescent="0.2">
      <c r="A28" s="17" t="s">
        <v>52</v>
      </c>
    </row>
    <row r="29" spans="1:9" ht="15.75" customHeight="1" x14ac:dyDescent="0.2"/>
    <row r="30" spans="1:9" ht="42" customHeight="1" x14ac:dyDescent="0.2">
      <c r="A30" s="233" t="s">
        <v>48</v>
      </c>
      <c r="B30" s="234" t="s">
        <v>49</v>
      </c>
      <c r="C30" s="235" t="s">
        <v>53</v>
      </c>
      <c r="D30" s="236" t="s">
        <v>68</v>
      </c>
      <c r="E30" s="236" t="s">
        <v>54</v>
      </c>
      <c r="F30" s="337" t="s">
        <v>55</v>
      </c>
      <c r="G30" s="338"/>
      <c r="H30" s="338"/>
      <c r="I30" s="339"/>
    </row>
    <row r="31" spans="1:9" ht="15.75" customHeight="1" x14ac:dyDescent="0.2">
      <c r="A31" s="67"/>
      <c r="B31" s="55"/>
      <c r="C31" s="68">
        <v>2</v>
      </c>
      <c r="D31" s="146">
        <v>3</v>
      </c>
      <c r="E31" s="67"/>
      <c r="F31" s="343"/>
      <c r="G31" s="344"/>
      <c r="H31" s="344"/>
      <c r="I31" s="345"/>
    </row>
    <row r="32" spans="1:9" ht="15.75" customHeight="1" x14ac:dyDescent="0.2">
      <c r="A32" s="35"/>
      <c r="B32" s="48"/>
      <c r="C32" s="69"/>
      <c r="D32" s="147"/>
      <c r="E32" s="35"/>
      <c r="F32" s="322"/>
      <c r="G32" s="323"/>
      <c r="H32" s="323"/>
      <c r="I32" s="324"/>
    </row>
    <row r="33" spans="1:9" ht="15.75" customHeight="1" x14ac:dyDescent="0.2">
      <c r="A33" s="35"/>
      <c r="B33" s="48"/>
      <c r="C33" s="69"/>
      <c r="D33" s="147"/>
      <c r="E33" s="35"/>
      <c r="F33" s="322"/>
      <c r="G33" s="323"/>
      <c r="H33" s="323"/>
      <c r="I33" s="324"/>
    </row>
    <row r="34" spans="1:9" ht="15.75" customHeight="1" x14ac:dyDescent="0.2">
      <c r="A34" s="35"/>
      <c r="B34" s="48"/>
      <c r="C34" s="69"/>
      <c r="D34" s="147"/>
      <c r="E34" s="35"/>
      <c r="F34" s="322"/>
      <c r="G34" s="323"/>
      <c r="H34" s="323"/>
      <c r="I34" s="324"/>
    </row>
    <row r="35" spans="1:9" ht="15.75" customHeight="1" x14ac:dyDescent="0.2">
      <c r="A35" s="35"/>
      <c r="B35" s="48"/>
      <c r="C35" s="69"/>
      <c r="D35" s="147"/>
      <c r="E35" s="35"/>
      <c r="F35" s="322"/>
      <c r="G35" s="323"/>
      <c r="H35" s="323"/>
      <c r="I35" s="324"/>
    </row>
    <row r="36" spans="1:9" ht="15.75" customHeight="1" x14ac:dyDescent="0.2">
      <c r="A36" s="38"/>
      <c r="B36" s="50"/>
      <c r="C36" s="70"/>
      <c r="D36" s="148"/>
      <c r="E36" s="38"/>
      <c r="F36" s="325"/>
      <c r="G36" s="326"/>
      <c r="H36" s="326"/>
      <c r="I36" s="327"/>
    </row>
    <row r="37" spans="1:9" ht="15.75" customHeight="1" x14ac:dyDescent="0.2">
      <c r="D37" s="151" t="s">
        <v>57</v>
      </c>
      <c r="E37" s="237">
        <f>SUM(E31:E36)</f>
        <v>0</v>
      </c>
    </row>
    <row r="38" spans="1:9" ht="15.75" customHeight="1" x14ac:dyDescent="0.2">
      <c r="D38" s="152" t="s">
        <v>56</v>
      </c>
      <c r="E38" s="238">
        <f>COUNTA(E31:E36)</f>
        <v>0</v>
      </c>
    </row>
    <row r="39" spans="1:9" ht="15.75" customHeight="1" x14ac:dyDescent="0.2">
      <c r="D39" s="110" t="s">
        <v>58</v>
      </c>
      <c r="E39" s="239"/>
    </row>
    <row r="40" spans="1:9" ht="15.75" customHeight="1" x14ac:dyDescent="0.2">
      <c r="D40" s="111" t="s">
        <v>59</v>
      </c>
      <c r="E40" s="240" t="e">
        <f>+E37/E39</f>
        <v>#DIV/0!</v>
      </c>
    </row>
    <row r="41" spans="1:9" ht="15.75" customHeight="1" x14ac:dyDescent="0.2"/>
    <row r="42" spans="1:9" ht="15.75" customHeight="1" x14ac:dyDescent="0.2">
      <c r="A42" s="17" t="s">
        <v>60</v>
      </c>
    </row>
    <row r="43" spans="1:9" ht="15.75" customHeight="1" x14ac:dyDescent="0.2"/>
    <row r="44" spans="1:9" ht="15.75" customHeight="1" x14ac:dyDescent="0.2">
      <c r="A44" s="346"/>
      <c r="B44" s="346"/>
      <c r="C44" s="346"/>
      <c r="D44" s="346"/>
      <c r="E44" s="346"/>
      <c r="F44" s="346"/>
      <c r="G44" s="346"/>
      <c r="H44" s="346"/>
    </row>
    <row r="45" spans="1:9" ht="15.75" customHeight="1" x14ac:dyDescent="0.2">
      <c r="A45" s="346"/>
      <c r="B45" s="346"/>
      <c r="C45" s="346"/>
      <c r="D45" s="346"/>
      <c r="E45" s="346"/>
      <c r="F45" s="346"/>
      <c r="G45" s="346"/>
      <c r="H45" s="346"/>
    </row>
    <row r="46" spans="1:9" ht="15.75" customHeight="1" x14ac:dyDescent="0.2">
      <c r="A46" s="346"/>
      <c r="B46" s="346"/>
      <c r="C46" s="346"/>
      <c r="D46" s="346"/>
      <c r="E46" s="346"/>
      <c r="F46" s="346"/>
      <c r="G46" s="346"/>
      <c r="H46" s="346"/>
    </row>
    <row r="47" spans="1:9" ht="15.75" customHeight="1" x14ac:dyDescent="0.2">
      <c r="A47" s="346"/>
      <c r="B47" s="346"/>
      <c r="C47" s="346"/>
      <c r="D47" s="346"/>
      <c r="E47" s="346"/>
      <c r="F47" s="346"/>
      <c r="G47" s="346"/>
      <c r="H47" s="346"/>
    </row>
    <row r="48" spans="1:9" ht="15.75" customHeight="1" x14ac:dyDescent="0.2">
      <c r="A48" s="346"/>
      <c r="B48" s="346"/>
      <c r="C48" s="346"/>
      <c r="D48" s="346"/>
      <c r="E48" s="346"/>
      <c r="F48" s="346"/>
      <c r="G48" s="346"/>
      <c r="H48" s="346"/>
    </row>
    <row r="49" spans="1:15" ht="15.75" customHeight="1" x14ac:dyDescent="0.2">
      <c r="A49" s="346"/>
      <c r="B49" s="346"/>
      <c r="C49" s="346"/>
      <c r="D49" s="346"/>
      <c r="E49" s="346"/>
      <c r="F49" s="346"/>
      <c r="G49" s="346"/>
      <c r="H49" s="346"/>
    </row>
    <row r="50" spans="1:15" ht="15.75" customHeight="1" x14ac:dyDescent="0.2"/>
    <row r="51" spans="1:15" ht="15.75" customHeight="1" x14ac:dyDescent="0.2"/>
    <row r="52" spans="1:15" ht="15.75" customHeight="1" x14ac:dyDescent="0.2"/>
    <row r="53" spans="1:15" ht="15.75" customHeight="1" x14ac:dyDescent="0.2"/>
    <row r="54" spans="1:15" s="59" customFormat="1" x14ac:dyDescent="0.2">
      <c r="A54" s="17" t="s">
        <v>39</v>
      </c>
      <c r="B54" s="58"/>
      <c r="C54" s="58"/>
      <c r="D54" s="58"/>
      <c r="E54" s="58"/>
      <c r="H54" s="154" t="s">
        <v>40</v>
      </c>
    </row>
    <row r="55" spans="1:15" s="30" customFormat="1" ht="30.75" customHeight="1" x14ac:dyDescent="0.2">
      <c r="A55" s="328"/>
      <c r="B55" s="329"/>
      <c r="C55" s="329"/>
      <c r="D55" s="329"/>
      <c r="E55" s="329"/>
      <c r="F55" s="330"/>
      <c r="G55" s="62"/>
      <c r="H55" s="63"/>
      <c r="J55" s="155"/>
      <c r="K55" s="155"/>
      <c r="L55" s="155"/>
      <c r="M55" s="155"/>
      <c r="N55" s="155"/>
      <c r="O55" s="155"/>
    </row>
    <row r="56" spans="1:15" s="30" customFormat="1" ht="20.25" customHeight="1" x14ac:dyDescent="0.2">
      <c r="A56" s="331"/>
      <c r="B56" s="332"/>
      <c r="C56" s="332"/>
      <c r="D56" s="332"/>
      <c r="E56" s="332"/>
      <c r="F56" s="333"/>
      <c r="G56" s="62"/>
      <c r="H56" s="65"/>
    </row>
    <row r="57" spans="1:15" s="30" customFormat="1" ht="21.75" customHeight="1" x14ac:dyDescent="0.2">
      <c r="A57" s="334"/>
      <c r="B57" s="335"/>
      <c r="C57" s="335"/>
      <c r="D57" s="335"/>
      <c r="E57" s="335"/>
      <c r="F57" s="336"/>
      <c r="G57" s="62"/>
      <c r="H57" s="65"/>
    </row>
    <row r="58" spans="1:15" ht="15.75" customHeight="1" x14ac:dyDescent="0.2"/>
    <row r="59" spans="1:15" ht="15.75" customHeight="1" x14ac:dyDescent="0.2"/>
    <row r="60" spans="1:15" ht="15.75" customHeight="1" x14ac:dyDescent="0.2"/>
    <row r="61" spans="1:15" ht="15.75" customHeight="1" x14ac:dyDescent="0.2"/>
    <row r="62" spans="1:15" ht="15.75" customHeight="1" x14ac:dyDescent="0.2"/>
    <row r="63" spans="1:15" ht="15.75" customHeight="1" x14ac:dyDescent="0.2"/>
    <row r="64" spans="1:15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</sheetData>
  <mergeCells count="17">
    <mergeCell ref="A55:F57"/>
    <mergeCell ref="A44:H49"/>
    <mergeCell ref="F30:I30"/>
    <mergeCell ref="F31:I31"/>
    <mergeCell ref="F32:I32"/>
    <mergeCell ref="F33:I33"/>
    <mergeCell ref="F34:I34"/>
    <mergeCell ref="F35:I35"/>
    <mergeCell ref="F36:I36"/>
    <mergeCell ref="F24:I24"/>
    <mergeCell ref="F25:I25"/>
    <mergeCell ref="F26:I26"/>
    <mergeCell ref="C1:I5"/>
    <mergeCell ref="F20:I20"/>
    <mergeCell ref="F21:I21"/>
    <mergeCell ref="F22:I22"/>
    <mergeCell ref="F23:I23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9" fitToHeight="0" orientation="portrait" r:id="rId1"/>
  <headerFooter alignWithMargins="0">
    <oddFooter>&amp;LB3.5 / Pack PE ISA / V2.0 - mars 18 (mars 18)                                                           Tous droits réservés - CNCC 2018&amp;R&amp;P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A0CFEB"/>
  </sheetPr>
  <dimension ref="A1:O67"/>
  <sheetViews>
    <sheetView showGridLines="0" view="pageLayout" zoomScaleNormal="80" workbookViewId="0">
      <selection activeCell="E13" sqref="E13"/>
    </sheetView>
  </sheetViews>
  <sheetFormatPr defaultColWidth="11.42578125" defaultRowHeight="12.75" x14ac:dyDescent="0.2"/>
  <cols>
    <col min="1" max="1" width="13.140625" style="25" customWidth="1"/>
    <col min="2" max="2" width="23.42578125" style="25" customWidth="1"/>
    <col min="3" max="3" width="8.7109375" style="26" customWidth="1"/>
    <col min="4" max="4" width="8.140625" style="27" customWidth="1"/>
    <col min="5" max="5" width="21.42578125" style="27" customWidth="1"/>
    <col min="6" max="6" width="16.42578125" style="26" customWidth="1"/>
    <col min="7" max="7" width="15.28515625" style="27" customWidth="1"/>
    <col min="8" max="8" width="21.42578125" style="27" customWidth="1"/>
    <col min="9" max="9" width="16.7109375" style="28" customWidth="1"/>
    <col min="10" max="16384" width="11.42578125" style="28"/>
  </cols>
  <sheetData>
    <row r="1" spans="1:9" s="30" customFormat="1" ht="13.9" customHeight="1" thickTop="1" x14ac:dyDescent="0.2">
      <c r="A1" s="228" t="s">
        <v>26</v>
      </c>
      <c r="B1" s="229">
        <f>+Rezime!A2</f>
        <v>0</v>
      </c>
      <c r="C1" s="294" t="s">
        <v>67</v>
      </c>
      <c r="D1" s="295"/>
      <c r="E1" s="295"/>
      <c r="F1" s="295"/>
      <c r="G1" s="295"/>
      <c r="H1" s="295"/>
      <c r="I1" s="296"/>
    </row>
    <row r="2" spans="1:9" s="30" customFormat="1" ht="15" customHeight="1" x14ac:dyDescent="0.2">
      <c r="A2" s="230" t="s">
        <v>17</v>
      </c>
      <c r="B2" s="227">
        <f>+Rezime!A4</f>
        <v>0</v>
      </c>
      <c r="C2" s="297"/>
      <c r="D2" s="298"/>
      <c r="E2" s="298"/>
      <c r="F2" s="298"/>
      <c r="G2" s="298"/>
      <c r="H2" s="298"/>
      <c r="I2" s="299"/>
    </row>
    <row r="3" spans="1:9" s="30" customFormat="1" ht="15" customHeight="1" x14ac:dyDescent="0.2">
      <c r="A3" s="230" t="s">
        <v>27</v>
      </c>
      <c r="B3" s="45" t="s">
        <v>4</v>
      </c>
      <c r="C3" s="297"/>
      <c r="D3" s="298"/>
      <c r="E3" s="298"/>
      <c r="F3" s="298"/>
      <c r="G3" s="298"/>
      <c r="H3" s="298"/>
      <c r="I3" s="299"/>
    </row>
    <row r="4" spans="1:9" s="30" customFormat="1" ht="15" customHeight="1" x14ac:dyDescent="0.2">
      <c r="A4" s="230" t="s">
        <v>28</v>
      </c>
      <c r="B4" s="45"/>
      <c r="C4" s="297"/>
      <c r="D4" s="298"/>
      <c r="E4" s="298"/>
      <c r="F4" s="298"/>
      <c r="G4" s="298"/>
      <c r="H4" s="298"/>
      <c r="I4" s="299"/>
    </row>
    <row r="5" spans="1:9" s="30" customFormat="1" ht="15.75" customHeight="1" thickBot="1" x14ac:dyDescent="0.25">
      <c r="A5" s="231" t="s">
        <v>29</v>
      </c>
      <c r="B5" s="232"/>
      <c r="C5" s="300"/>
      <c r="D5" s="301"/>
      <c r="E5" s="301"/>
      <c r="F5" s="301"/>
      <c r="G5" s="301"/>
      <c r="H5" s="301"/>
      <c r="I5" s="302"/>
    </row>
    <row r="6" spans="1:9" ht="13.5" thickTop="1" x14ac:dyDescent="0.2"/>
    <row r="7" spans="1:9" s="30" customFormat="1" x14ac:dyDescent="0.2">
      <c r="A7" s="46"/>
      <c r="B7" s="46"/>
      <c r="C7" s="46"/>
      <c r="D7" s="46"/>
      <c r="E7" s="46"/>
      <c r="F7" s="46"/>
      <c r="G7" s="46"/>
    </row>
    <row r="8" spans="1:9" s="30" customFormat="1" x14ac:dyDescent="0.2">
      <c r="A8" s="17" t="s">
        <v>41</v>
      </c>
      <c r="B8" s="47"/>
      <c r="C8" s="47"/>
      <c r="D8" s="47"/>
      <c r="E8" s="47"/>
      <c r="F8" s="47"/>
      <c r="G8" s="47"/>
    </row>
    <row r="9" spans="1:9" x14ac:dyDescent="0.2">
      <c r="A9" s="25" t="s">
        <v>61</v>
      </c>
    </row>
    <row r="10" spans="1:9" s="30" customFormat="1" x14ac:dyDescent="0.2">
      <c r="A10" s="46"/>
      <c r="B10" s="46"/>
      <c r="C10" s="46"/>
      <c r="D10" s="46"/>
      <c r="E10" s="46"/>
      <c r="F10" s="46"/>
      <c r="G10" s="46"/>
    </row>
    <row r="11" spans="1:9" s="30" customFormat="1" x14ac:dyDescent="0.2">
      <c r="A11" s="17" t="s">
        <v>42</v>
      </c>
      <c r="B11" s="47"/>
      <c r="C11" s="47"/>
      <c r="D11" s="47"/>
      <c r="E11" s="47"/>
      <c r="F11" s="47"/>
      <c r="G11" s="47"/>
    </row>
    <row r="13" spans="1:9" x14ac:dyDescent="0.2">
      <c r="A13" s="25" t="s">
        <v>62</v>
      </c>
    </row>
    <row r="14" spans="1:9" x14ac:dyDescent="0.2">
      <c r="A14" s="25" t="s">
        <v>63</v>
      </c>
    </row>
    <row r="16" spans="1:9" x14ac:dyDescent="0.2">
      <c r="A16" s="17" t="s">
        <v>75</v>
      </c>
    </row>
    <row r="18" spans="1:15" s="66" customFormat="1" ht="44.25" customHeight="1" x14ac:dyDescent="0.2">
      <c r="A18" s="233" t="s">
        <v>48</v>
      </c>
      <c r="B18" s="234" t="s">
        <v>49</v>
      </c>
      <c r="C18" s="235" t="s">
        <v>64</v>
      </c>
      <c r="D18" s="236" t="s">
        <v>68</v>
      </c>
      <c r="E18" s="236" t="s">
        <v>65</v>
      </c>
      <c r="F18" s="337" t="s">
        <v>38</v>
      </c>
      <c r="G18" s="338"/>
      <c r="H18" s="338"/>
      <c r="I18" s="339"/>
    </row>
    <row r="19" spans="1:15" ht="15.75" customHeight="1" x14ac:dyDescent="0.2">
      <c r="A19" s="67"/>
      <c r="B19" s="55"/>
      <c r="C19" s="68"/>
      <c r="D19" s="146"/>
      <c r="E19" s="67"/>
      <c r="F19" s="343"/>
      <c r="G19" s="344"/>
      <c r="H19" s="344"/>
      <c r="I19" s="344"/>
    </row>
    <row r="20" spans="1:15" ht="15.75" customHeight="1" x14ac:dyDescent="0.2">
      <c r="A20" s="35"/>
      <c r="B20" s="48"/>
      <c r="C20" s="69"/>
      <c r="D20" s="147"/>
      <c r="E20" s="35"/>
      <c r="F20" s="322"/>
      <c r="G20" s="323"/>
      <c r="H20" s="323"/>
      <c r="I20" s="323"/>
    </row>
    <row r="21" spans="1:15" ht="15.75" customHeight="1" x14ac:dyDescent="0.2">
      <c r="A21" s="35"/>
      <c r="B21" s="48"/>
      <c r="C21" s="69"/>
      <c r="D21" s="147"/>
      <c r="E21" s="35"/>
      <c r="F21" s="322"/>
      <c r="G21" s="323"/>
      <c r="H21" s="323"/>
      <c r="I21" s="323"/>
    </row>
    <row r="22" spans="1:15" ht="15.75" customHeight="1" x14ac:dyDescent="0.2">
      <c r="A22" s="35"/>
      <c r="B22" s="48"/>
      <c r="C22" s="69"/>
      <c r="D22" s="147"/>
      <c r="E22" s="35"/>
      <c r="F22" s="322"/>
      <c r="G22" s="323"/>
      <c r="H22" s="323"/>
      <c r="I22" s="323"/>
    </row>
    <row r="23" spans="1:15" ht="15.75" customHeight="1" x14ac:dyDescent="0.2">
      <c r="A23" s="35"/>
      <c r="B23" s="48"/>
      <c r="C23" s="69"/>
      <c r="D23" s="147"/>
      <c r="E23" s="35"/>
      <c r="F23" s="322"/>
      <c r="G23" s="323"/>
      <c r="H23" s="323"/>
      <c r="I23" s="323"/>
    </row>
    <row r="24" spans="1:15" ht="15.75" customHeight="1" x14ac:dyDescent="0.2">
      <c r="A24" s="38"/>
      <c r="B24" s="50"/>
      <c r="C24" s="70"/>
      <c r="D24" s="148"/>
      <c r="E24" s="38"/>
      <c r="F24" s="325"/>
      <c r="G24" s="326"/>
      <c r="H24" s="326"/>
      <c r="I24" s="326"/>
    </row>
    <row r="25" spans="1:15" ht="18.75" customHeight="1" x14ac:dyDescent="0.2">
      <c r="A25" s="149"/>
      <c r="B25" s="150"/>
      <c r="C25" s="150"/>
      <c r="D25" s="151" t="s">
        <v>57</v>
      </c>
      <c r="E25" s="237">
        <f>SUM(E19:E24)</f>
        <v>0</v>
      </c>
      <c r="F25" s="28"/>
      <c r="G25" s="28"/>
      <c r="H25" s="28"/>
    </row>
    <row r="26" spans="1:15" ht="20.25" customHeight="1" x14ac:dyDescent="0.2">
      <c r="B26" s="150"/>
      <c r="C26" s="150"/>
      <c r="D26" s="152" t="s">
        <v>56</v>
      </c>
      <c r="E26" s="238">
        <f>COUNTA(E19:E24)</f>
        <v>0</v>
      </c>
      <c r="F26" s="28"/>
      <c r="G26" s="28"/>
      <c r="H26" s="28"/>
    </row>
    <row r="27" spans="1:15" ht="15.75" customHeight="1" x14ac:dyDescent="0.2">
      <c r="D27" s="110" t="s">
        <v>58</v>
      </c>
      <c r="E27" s="239"/>
    </row>
    <row r="28" spans="1:15" ht="15.75" customHeight="1" x14ac:dyDescent="0.2">
      <c r="D28" s="111" t="s">
        <v>59</v>
      </c>
      <c r="E28" s="240" t="e">
        <f>+E25/E27</f>
        <v>#DIV/0!</v>
      </c>
    </row>
    <row r="29" spans="1:15" ht="15.75" customHeight="1" x14ac:dyDescent="0.2"/>
    <row r="30" spans="1:15" ht="15.75" customHeight="1" x14ac:dyDescent="0.2"/>
    <row r="31" spans="1:15" s="59" customFormat="1" x14ac:dyDescent="0.2">
      <c r="A31" s="17" t="s">
        <v>39</v>
      </c>
      <c r="B31" s="58"/>
      <c r="C31" s="58"/>
      <c r="D31" s="58"/>
      <c r="E31" s="58"/>
      <c r="H31" s="154" t="s">
        <v>66</v>
      </c>
    </row>
    <row r="32" spans="1:15" s="30" customFormat="1" ht="30.75" customHeight="1" x14ac:dyDescent="0.2">
      <c r="A32" s="328"/>
      <c r="B32" s="329"/>
      <c r="C32" s="329"/>
      <c r="D32" s="329"/>
      <c r="E32" s="329"/>
      <c r="F32" s="330"/>
      <c r="G32" s="62"/>
      <c r="H32" s="63"/>
      <c r="J32" s="155"/>
      <c r="K32" s="155"/>
      <c r="L32" s="155"/>
      <c r="M32" s="155"/>
      <c r="N32" s="155"/>
      <c r="O32" s="155"/>
    </row>
    <row r="33" spans="1:8" s="30" customFormat="1" ht="20.25" customHeight="1" x14ac:dyDescent="0.2">
      <c r="A33" s="331"/>
      <c r="B33" s="332"/>
      <c r="C33" s="332"/>
      <c r="D33" s="332"/>
      <c r="E33" s="332"/>
      <c r="F33" s="333"/>
      <c r="G33" s="62"/>
      <c r="H33" s="65"/>
    </row>
    <row r="34" spans="1:8" s="30" customFormat="1" ht="21.75" customHeight="1" x14ac:dyDescent="0.2">
      <c r="A34" s="334"/>
      <c r="B34" s="335"/>
      <c r="C34" s="335"/>
      <c r="D34" s="335"/>
      <c r="E34" s="335"/>
      <c r="F34" s="336"/>
      <c r="G34" s="62"/>
      <c r="H34" s="65"/>
    </row>
    <row r="35" spans="1:8" ht="15.75" customHeight="1" x14ac:dyDescent="0.2"/>
    <row r="36" spans="1:8" ht="15.75" customHeight="1" x14ac:dyDescent="0.2"/>
    <row r="37" spans="1:8" ht="15.75" customHeight="1" x14ac:dyDescent="0.2"/>
    <row r="38" spans="1:8" ht="15.75" customHeight="1" x14ac:dyDescent="0.2"/>
    <row r="39" spans="1:8" ht="15.75" customHeight="1" x14ac:dyDescent="0.2"/>
    <row r="40" spans="1:8" ht="15.75" customHeight="1" x14ac:dyDescent="0.2"/>
    <row r="41" spans="1:8" ht="15.75" customHeight="1" x14ac:dyDescent="0.2"/>
    <row r="42" spans="1:8" ht="15.75" customHeight="1" x14ac:dyDescent="0.2"/>
    <row r="43" spans="1:8" ht="15.75" customHeight="1" x14ac:dyDescent="0.2"/>
    <row r="44" spans="1:8" ht="15.75" customHeight="1" x14ac:dyDescent="0.2"/>
    <row r="45" spans="1:8" ht="15.75" customHeight="1" x14ac:dyDescent="0.2"/>
    <row r="46" spans="1:8" ht="15.75" customHeight="1" x14ac:dyDescent="0.2"/>
    <row r="47" spans="1:8" ht="15.75" customHeight="1" x14ac:dyDescent="0.2"/>
    <row r="48" spans="1: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</sheetData>
  <mergeCells count="9">
    <mergeCell ref="A32:F34"/>
    <mergeCell ref="C1:I5"/>
    <mergeCell ref="F18:I18"/>
    <mergeCell ref="F19:I19"/>
    <mergeCell ref="F20:I20"/>
    <mergeCell ref="F21:I21"/>
    <mergeCell ref="F22:I22"/>
    <mergeCell ref="F23:I23"/>
    <mergeCell ref="F24:I24"/>
  </mergeCells>
  <phoneticPr fontId="0" type="noConversion"/>
  <printOptions horizontalCentered="1"/>
  <pageMargins left="0.51181102362204722" right="0.51181102362204722" top="0.51181102362204722" bottom="0.47244094488188981" header="0.35433070866141736" footer="0.27559055118110237"/>
  <pageSetup paperSize="9" scale="59" fitToHeight="0" orientation="portrait" r:id="rId1"/>
  <headerFooter alignWithMargins="0">
    <oddFooter>&amp;LB3.5 / Pack PE ISA / V2.0 - mars 18 (mars 18)                                                           Tous droits réservés - CNCC 2018&amp;R&amp;P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A0CFEB"/>
    <pageSetUpPr fitToPage="1"/>
  </sheetPr>
  <dimension ref="A1:Y62"/>
  <sheetViews>
    <sheetView showGridLines="0" view="pageLayout" zoomScaleNormal="80" workbookViewId="0">
      <selection activeCell="A9" sqref="A9"/>
    </sheetView>
  </sheetViews>
  <sheetFormatPr defaultColWidth="11.42578125" defaultRowHeight="12.75" x14ac:dyDescent="0.2"/>
  <cols>
    <col min="1" max="1" width="14.42578125" style="142" bestFit="1" customWidth="1"/>
    <col min="2" max="2" width="13.28515625" style="142" customWidth="1"/>
    <col min="3" max="3" width="38.140625" style="143" customWidth="1"/>
    <col min="4" max="4" width="10.28515625" style="144" bestFit="1" customWidth="1"/>
    <col min="5" max="5" width="14.28515625" style="144" customWidth="1"/>
    <col min="6" max="6" width="17.28515625" style="143" customWidth="1"/>
    <col min="7" max="7" width="16.42578125" style="143" customWidth="1"/>
    <col min="8" max="8" width="17.7109375" style="145" customWidth="1"/>
    <col min="9" max="9" width="13.7109375" style="112" customWidth="1"/>
    <col min="10" max="10" width="11.42578125" style="112"/>
    <col min="11" max="11" width="15.28515625" style="112" customWidth="1"/>
    <col min="12" max="12" width="45.7109375" style="112" customWidth="1"/>
    <col min="13" max="16384" width="11.42578125" style="112"/>
  </cols>
  <sheetData>
    <row r="1" spans="1:12" s="30" customFormat="1" ht="13.9" customHeight="1" thickTop="1" x14ac:dyDescent="0.2">
      <c r="A1" s="228" t="s">
        <v>26</v>
      </c>
      <c r="B1" s="229">
        <f>+Rezime!A2</f>
        <v>0</v>
      </c>
      <c r="C1" s="357" t="s">
        <v>69</v>
      </c>
      <c r="D1" s="357"/>
      <c r="E1" s="357"/>
      <c r="F1" s="357"/>
      <c r="G1" s="357"/>
      <c r="H1" s="357"/>
      <c r="I1" s="357"/>
      <c r="J1" s="357"/>
      <c r="K1" s="357"/>
      <c r="L1" s="358"/>
    </row>
    <row r="2" spans="1:12" s="30" customFormat="1" ht="15" customHeight="1" x14ac:dyDescent="0.2">
      <c r="A2" s="230" t="s">
        <v>17</v>
      </c>
      <c r="B2" s="227">
        <f>+Rezime!A4</f>
        <v>0</v>
      </c>
      <c r="C2" s="359"/>
      <c r="D2" s="359"/>
      <c r="E2" s="359"/>
      <c r="F2" s="359"/>
      <c r="G2" s="359"/>
      <c r="H2" s="359"/>
      <c r="I2" s="359"/>
      <c r="J2" s="359"/>
      <c r="K2" s="359"/>
      <c r="L2" s="360"/>
    </row>
    <row r="3" spans="1:12" s="30" customFormat="1" ht="15" customHeight="1" x14ac:dyDescent="0.2">
      <c r="A3" s="230" t="s">
        <v>27</v>
      </c>
      <c r="B3" s="45" t="s">
        <v>5</v>
      </c>
      <c r="C3" s="359"/>
      <c r="D3" s="359"/>
      <c r="E3" s="359"/>
      <c r="F3" s="359"/>
      <c r="G3" s="359"/>
      <c r="H3" s="359"/>
      <c r="I3" s="359"/>
      <c r="J3" s="359"/>
      <c r="K3" s="359"/>
      <c r="L3" s="360"/>
    </row>
    <row r="4" spans="1:12" s="30" customFormat="1" ht="15" customHeight="1" x14ac:dyDescent="0.2">
      <c r="A4" s="230" t="s">
        <v>28</v>
      </c>
      <c r="B4" s="45"/>
      <c r="C4" s="359"/>
      <c r="D4" s="359"/>
      <c r="E4" s="359"/>
      <c r="F4" s="359"/>
      <c r="G4" s="359"/>
      <c r="H4" s="359"/>
      <c r="I4" s="359"/>
      <c r="J4" s="359"/>
      <c r="K4" s="359"/>
      <c r="L4" s="360"/>
    </row>
    <row r="5" spans="1:12" s="30" customFormat="1" ht="15" customHeight="1" thickBot="1" x14ac:dyDescent="0.25">
      <c r="A5" s="231" t="s">
        <v>29</v>
      </c>
      <c r="B5" s="232"/>
      <c r="C5" s="361"/>
      <c r="D5" s="361"/>
      <c r="E5" s="361"/>
      <c r="F5" s="361"/>
      <c r="G5" s="361"/>
      <c r="H5" s="361"/>
      <c r="I5" s="361"/>
      <c r="J5" s="361"/>
      <c r="K5" s="361"/>
      <c r="L5" s="362"/>
    </row>
    <row r="6" spans="1:12" s="28" customFormat="1" ht="13.5" thickTop="1" x14ac:dyDescent="0.2">
      <c r="A6" s="25"/>
      <c r="B6" s="25"/>
      <c r="C6" s="26"/>
      <c r="D6" s="27"/>
      <c r="E6" s="27"/>
      <c r="F6" s="26"/>
      <c r="G6" s="27"/>
      <c r="H6" s="27"/>
    </row>
    <row r="7" spans="1:12" s="30" customFormat="1" x14ac:dyDescent="0.2">
      <c r="A7" s="46"/>
      <c r="B7" s="46"/>
      <c r="C7" s="46"/>
      <c r="D7" s="46"/>
      <c r="E7" s="46"/>
      <c r="F7" s="46"/>
      <c r="G7" s="46"/>
    </row>
    <row r="8" spans="1:12" s="30" customFormat="1" x14ac:dyDescent="0.2">
      <c r="A8" s="17" t="s">
        <v>43</v>
      </c>
      <c r="B8" s="47"/>
      <c r="C8" s="47"/>
      <c r="D8" s="47"/>
      <c r="E8" s="47"/>
      <c r="F8" s="47"/>
      <c r="G8" s="47"/>
    </row>
    <row r="9" spans="1:12" s="28" customFormat="1" x14ac:dyDescent="0.2">
      <c r="A9" s="25" t="s">
        <v>70</v>
      </c>
      <c r="B9" s="25"/>
      <c r="C9" s="26"/>
      <c r="D9" s="27"/>
      <c r="E9" s="27"/>
      <c r="F9" s="26"/>
      <c r="G9" s="27"/>
      <c r="H9" s="27"/>
    </row>
    <row r="10" spans="1:12" s="30" customFormat="1" x14ac:dyDescent="0.2">
      <c r="A10" s="46"/>
      <c r="B10" s="46"/>
      <c r="C10" s="46"/>
      <c r="D10" s="46"/>
      <c r="E10" s="46"/>
      <c r="F10" s="46"/>
      <c r="G10" s="46"/>
    </row>
    <row r="11" spans="1:12" s="30" customFormat="1" x14ac:dyDescent="0.2">
      <c r="A11" s="17" t="s">
        <v>42</v>
      </c>
      <c r="B11" s="47"/>
      <c r="C11" s="47"/>
      <c r="D11" s="47"/>
      <c r="E11" s="47"/>
      <c r="F11" s="47"/>
      <c r="G11" s="47"/>
    </row>
    <row r="12" spans="1:12" s="28" customFormat="1" x14ac:dyDescent="0.2">
      <c r="A12" s="25"/>
      <c r="B12" s="25"/>
      <c r="C12" s="26"/>
      <c r="D12" s="27"/>
      <c r="E12" s="27"/>
      <c r="F12" s="26"/>
      <c r="G12" s="27"/>
      <c r="H12" s="27"/>
    </row>
    <row r="13" spans="1:12" s="28" customFormat="1" x14ac:dyDescent="0.2">
      <c r="A13" s="25" t="s">
        <v>71</v>
      </c>
      <c r="B13" s="25"/>
      <c r="C13" s="26"/>
      <c r="D13" s="27"/>
      <c r="E13" s="27"/>
      <c r="F13" s="26"/>
      <c r="G13" s="27"/>
      <c r="H13" s="27"/>
    </row>
    <row r="14" spans="1:12" s="28" customFormat="1" x14ac:dyDescent="0.2">
      <c r="A14" s="25" t="s">
        <v>72</v>
      </c>
      <c r="B14" s="25"/>
      <c r="C14" s="26"/>
      <c r="D14" s="27"/>
      <c r="E14" s="105"/>
      <c r="F14" s="106"/>
      <c r="G14" s="105"/>
      <c r="H14" s="105"/>
      <c r="I14" s="74"/>
    </row>
    <row r="15" spans="1:12" s="28" customFormat="1" x14ac:dyDescent="0.2">
      <c r="A15" s="25" t="s">
        <v>73</v>
      </c>
      <c r="B15" s="25"/>
      <c r="C15" s="26"/>
      <c r="D15" s="27"/>
      <c r="E15" s="105"/>
      <c r="F15" s="106"/>
      <c r="G15" s="105"/>
      <c r="H15" s="105"/>
      <c r="I15" s="24"/>
    </row>
    <row r="16" spans="1:12" s="28" customFormat="1" x14ac:dyDescent="0.2">
      <c r="A16" s="25"/>
      <c r="B16" s="25"/>
      <c r="C16" s="26"/>
      <c r="D16" s="27"/>
      <c r="E16" s="27"/>
      <c r="F16" s="26"/>
      <c r="G16" s="27"/>
      <c r="H16" s="27"/>
    </row>
    <row r="17" spans="1:12" s="28" customFormat="1" x14ac:dyDescent="0.2">
      <c r="A17" s="17" t="s">
        <v>75</v>
      </c>
      <c r="B17" s="25"/>
      <c r="C17" s="26"/>
      <c r="D17" s="27"/>
      <c r="E17" s="27"/>
      <c r="F17" s="26"/>
      <c r="G17" s="27"/>
      <c r="H17" s="27"/>
    </row>
    <row r="19" spans="1:12" x14ac:dyDescent="0.2">
      <c r="A19" s="113"/>
      <c r="B19" s="113"/>
      <c r="C19" s="113"/>
      <c r="D19" s="114"/>
      <c r="E19" s="115"/>
      <c r="F19" s="116"/>
      <c r="G19" s="113"/>
      <c r="H19" s="115"/>
    </row>
    <row r="20" spans="1:12" ht="12.75" customHeight="1" x14ac:dyDescent="0.2">
      <c r="A20" s="112"/>
      <c r="B20" s="112"/>
      <c r="C20" s="347" t="s">
        <v>76</v>
      </c>
      <c r="D20" s="347"/>
      <c r="E20" s="347"/>
      <c r="F20" s="347"/>
      <c r="G20" s="249" t="s">
        <v>77</v>
      </c>
      <c r="H20" s="117"/>
    </row>
    <row r="21" spans="1:12" s="248" customFormat="1" ht="38.25" x14ac:dyDescent="0.2">
      <c r="A21" s="247" t="s">
        <v>85</v>
      </c>
      <c r="B21" s="233" t="s">
        <v>48</v>
      </c>
      <c r="C21" s="247" t="s">
        <v>78</v>
      </c>
      <c r="D21" s="233" t="s">
        <v>79</v>
      </c>
      <c r="E21" s="247" t="s">
        <v>80</v>
      </c>
      <c r="F21" s="247" t="s">
        <v>81</v>
      </c>
      <c r="G21" s="233" t="s">
        <v>82</v>
      </c>
      <c r="H21" s="233" t="s">
        <v>83</v>
      </c>
      <c r="I21" s="233" t="s">
        <v>84</v>
      </c>
      <c r="J21" s="233" t="s">
        <v>86</v>
      </c>
      <c r="K21" s="233" t="s">
        <v>87</v>
      </c>
      <c r="L21" s="233" t="s">
        <v>38</v>
      </c>
    </row>
    <row r="22" spans="1:12" x14ac:dyDescent="0.2">
      <c r="A22" s="118"/>
      <c r="B22" s="119"/>
      <c r="C22" s="118"/>
      <c r="D22" s="120"/>
      <c r="E22" s="121"/>
      <c r="F22" s="121"/>
      <c r="G22" s="121"/>
      <c r="H22" s="122" t="e">
        <f>(E22-G22)/G22</f>
        <v>#DIV/0!</v>
      </c>
      <c r="I22" s="244">
        <f>D22*G22</f>
        <v>0</v>
      </c>
      <c r="J22" s="244">
        <f>+F22-I22</f>
        <v>0</v>
      </c>
      <c r="K22" s="121"/>
      <c r="L22" s="123"/>
    </row>
    <row r="23" spans="1:12" x14ac:dyDescent="0.2">
      <c r="A23" s="124"/>
      <c r="B23" s="125"/>
      <c r="C23" s="124"/>
      <c r="D23" s="126"/>
      <c r="E23" s="127"/>
      <c r="F23" s="127"/>
      <c r="G23" s="127"/>
      <c r="H23" s="128" t="e">
        <f>(E23-G23)/G23</f>
        <v>#DIV/0!</v>
      </c>
      <c r="I23" s="245">
        <f>D23*G23</f>
        <v>0</v>
      </c>
      <c r="J23" s="245">
        <f t="shared" ref="J23:J53" si="0">+F23-I23</f>
        <v>0</v>
      </c>
      <c r="K23" s="127"/>
      <c r="L23" s="129"/>
    </row>
    <row r="24" spans="1:12" x14ac:dyDescent="0.2">
      <c r="A24" s="124"/>
      <c r="B24" s="125"/>
      <c r="C24" s="124"/>
      <c r="D24" s="126"/>
      <c r="E24" s="127"/>
      <c r="F24" s="127"/>
      <c r="G24" s="127"/>
      <c r="H24" s="128" t="e">
        <f t="shared" ref="H24:H34" si="1">(E24-G24)/G24</f>
        <v>#DIV/0!</v>
      </c>
      <c r="I24" s="245">
        <f t="shared" ref="I24:I34" si="2">D24*G24</f>
        <v>0</v>
      </c>
      <c r="J24" s="245">
        <f t="shared" si="0"/>
        <v>0</v>
      </c>
      <c r="K24" s="127"/>
      <c r="L24" s="129"/>
    </row>
    <row r="25" spans="1:12" x14ac:dyDescent="0.2">
      <c r="A25" s="124"/>
      <c r="B25" s="125"/>
      <c r="C25" s="124"/>
      <c r="D25" s="126"/>
      <c r="E25" s="127"/>
      <c r="F25" s="127"/>
      <c r="G25" s="127"/>
      <c r="H25" s="128" t="e">
        <f t="shared" si="1"/>
        <v>#DIV/0!</v>
      </c>
      <c r="I25" s="245">
        <f t="shared" si="2"/>
        <v>0</v>
      </c>
      <c r="J25" s="245">
        <f t="shared" si="0"/>
        <v>0</v>
      </c>
      <c r="K25" s="127"/>
      <c r="L25" s="129"/>
    </row>
    <row r="26" spans="1:12" x14ac:dyDescent="0.2">
      <c r="A26" s="124"/>
      <c r="B26" s="125"/>
      <c r="C26" s="124"/>
      <c r="D26" s="126"/>
      <c r="E26" s="127"/>
      <c r="F26" s="127"/>
      <c r="G26" s="127"/>
      <c r="H26" s="128" t="e">
        <f t="shared" si="1"/>
        <v>#DIV/0!</v>
      </c>
      <c r="I26" s="245">
        <f t="shared" si="2"/>
        <v>0</v>
      </c>
      <c r="J26" s="245">
        <f t="shared" si="0"/>
        <v>0</v>
      </c>
      <c r="K26" s="127"/>
      <c r="L26" s="129"/>
    </row>
    <row r="27" spans="1:12" x14ac:dyDescent="0.2">
      <c r="A27" s="124"/>
      <c r="B27" s="125"/>
      <c r="C27" s="124"/>
      <c r="D27" s="126"/>
      <c r="E27" s="127"/>
      <c r="F27" s="127"/>
      <c r="G27" s="127"/>
      <c r="H27" s="128" t="e">
        <f t="shared" si="1"/>
        <v>#DIV/0!</v>
      </c>
      <c r="I27" s="245">
        <f t="shared" si="2"/>
        <v>0</v>
      </c>
      <c r="J27" s="245">
        <f t="shared" si="0"/>
        <v>0</v>
      </c>
      <c r="K27" s="127"/>
      <c r="L27" s="129"/>
    </row>
    <row r="28" spans="1:12" x14ac:dyDescent="0.2">
      <c r="A28" s="124"/>
      <c r="B28" s="125"/>
      <c r="C28" s="124"/>
      <c r="D28" s="126"/>
      <c r="E28" s="127"/>
      <c r="F28" s="127"/>
      <c r="G28" s="127"/>
      <c r="H28" s="128" t="e">
        <f t="shared" si="1"/>
        <v>#DIV/0!</v>
      </c>
      <c r="I28" s="245">
        <f t="shared" si="2"/>
        <v>0</v>
      </c>
      <c r="J28" s="245">
        <f t="shared" si="0"/>
        <v>0</v>
      </c>
      <c r="K28" s="127"/>
      <c r="L28" s="129"/>
    </row>
    <row r="29" spans="1:12" x14ac:dyDescent="0.2">
      <c r="A29" s="124"/>
      <c r="B29" s="125"/>
      <c r="C29" s="124"/>
      <c r="D29" s="126"/>
      <c r="E29" s="127"/>
      <c r="F29" s="127"/>
      <c r="G29" s="127"/>
      <c r="H29" s="128" t="e">
        <f t="shared" si="1"/>
        <v>#DIV/0!</v>
      </c>
      <c r="I29" s="245">
        <f t="shared" si="2"/>
        <v>0</v>
      </c>
      <c r="J29" s="245">
        <f t="shared" si="0"/>
        <v>0</v>
      </c>
      <c r="K29" s="127"/>
      <c r="L29" s="129"/>
    </row>
    <row r="30" spans="1:12" x14ac:dyDescent="0.2">
      <c r="A30" s="124"/>
      <c r="B30" s="125"/>
      <c r="C30" s="124"/>
      <c r="D30" s="126"/>
      <c r="E30" s="127"/>
      <c r="F30" s="127"/>
      <c r="G30" s="127"/>
      <c r="H30" s="128" t="e">
        <f t="shared" si="1"/>
        <v>#DIV/0!</v>
      </c>
      <c r="I30" s="245">
        <f t="shared" si="2"/>
        <v>0</v>
      </c>
      <c r="J30" s="245">
        <f t="shared" si="0"/>
        <v>0</v>
      </c>
      <c r="K30" s="127"/>
      <c r="L30" s="129"/>
    </row>
    <row r="31" spans="1:12" x14ac:dyDescent="0.2">
      <c r="A31" s="124"/>
      <c r="B31" s="125"/>
      <c r="C31" s="124"/>
      <c r="D31" s="126"/>
      <c r="E31" s="127"/>
      <c r="F31" s="127"/>
      <c r="G31" s="127"/>
      <c r="H31" s="128" t="e">
        <f t="shared" si="1"/>
        <v>#DIV/0!</v>
      </c>
      <c r="I31" s="245">
        <f t="shared" si="2"/>
        <v>0</v>
      </c>
      <c r="J31" s="245">
        <f t="shared" si="0"/>
        <v>0</v>
      </c>
      <c r="K31" s="127"/>
      <c r="L31" s="129"/>
    </row>
    <row r="32" spans="1:12" x14ac:dyDescent="0.2">
      <c r="A32" s="124"/>
      <c r="B32" s="125"/>
      <c r="C32" s="124"/>
      <c r="D32" s="126"/>
      <c r="E32" s="127"/>
      <c r="F32" s="127"/>
      <c r="G32" s="127"/>
      <c r="H32" s="128" t="e">
        <f t="shared" si="1"/>
        <v>#DIV/0!</v>
      </c>
      <c r="I32" s="245">
        <f t="shared" si="2"/>
        <v>0</v>
      </c>
      <c r="J32" s="245">
        <f t="shared" si="0"/>
        <v>0</v>
      </c>
      <c r="K32" s="127"/>
      <c r="L32" s="129"/>
    </row>
    <row r="33" spans="1:25" x14ac:dyDescent="0.2">
      <c r="A33" s="124"/>
      <c r="B33" s="125"/>
      <c r="C33" s="124"/>
      <c r="D33" s="126"/>
      <c r="E33" s="127"/>
      <c r="F33" s="127"/>
      <c r="G33" s="127"/>
      <c r="H33" s="128" t="e">
        <f t="shared" si="1"/>
        <v>#DIV/0!</v>
      </c>
      <c r="I33" s="245">
        <f t="shared" si="2"/>
        <v>0</v>
      </c>
      <c r="J33" s="245">
        <f t="shared" si="0"/>
        <v>0</v>
      </c>
      <c r="K33" s="127"/>
      <c r="L33" s="129"/>
    </row>
    <row r="34" spans="1:25" x14ac:dyDescent="0.2">
      <c r="A34" s="124"/>
      <c r="B34" s="125"/>
      <c r="C34" s="124"/>
      <c r="D34" s="126"/>
      <c r="E34" s="127"/>
      <c r="F34" s="127"/>
      <c r="G34" s="127"/>
      <c r="H34" s="128" t="e">
        <f t="shared" si="1"/>
        <v>#DIV/0!</v>
      </c>
      <c r="I34" s="245">
        <f t="shared" si="2"/>
        <v>0</v>
      </c>
      <c r="J34" s="245">
        <f t="shared" si="0"/>
        <v>0</v>
      </c>
      <c r="K34" s="127"/>
      <c r="L34" s="129"/>
    </row>
    <row r="35" spans="1:25" x14ac:dyDescent="0.2">
      <c r="A35" s="124"/>
      <c r="B35" s="125"/>
      <c r="C35" s="124"/>
      <c r="D35" s="126"/>
      <c r="E35" s="127"/>
      <c r="F35" s="127"/>
      <c r="G35" s="127"/>
      <c r="H35" s="128" t="e">
        <f>(E35-G35)/G35</f>
        <v>#DIV/0!</v>
      </c>
      <c r="I35" s="245">
        <f>D35*G35</f>
        <v>0</v>
      </c>
      <c r="J35" s="245">
        <f t="shared" si="0"/>
        <v>0</v>
      </c>
      <c r="K35" s="127"/>
      <c r="L35" s="129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1"/>
      <c r="X35" s="130"/>
      <c r="Y35" s="132"/>
    </row>
    <row r="36" spans="1:25" x14ac:dyDescent="0.2">
      <c r="A36" s="124"/>
      <c r="B36" s="125"/>
      <c r="C36" s="124"/>
      <c r="D36" s="126"/>
      <c r="E36" s="127"/>
      <c r="F36" s="127"/>
      <c r="G36" s="127"/>
      <c r="H36" s="128" t="e">
        <f t="shared" ref="H36:H53" si="3">(E36-G36)/G36</f>
        <v>#DIV/0!</v>
      </c>
      <c r="I36" s="245">
        <f t="shared" ref="I36:I53" si="4">D36*G36</f>
        <v>0</v>
      </c>
      <c r="J36" s="245">
        <f t="shared" si="0"/>
        <v>0</v>
      </c>
      <c r="K36" s="127"/>
      <c r="L36" s="129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1"/>
      <c r="X36" s="130"/>
      <c r="Y36" s="132"/>
    </row>
    <row r="37" spans="1:25" x14ac:dyDescent="0.2">
      <c r="A37" s="124"/>
      <c r="B37" s="125"/>
      <c r="C37" s="124"/>
      <c r="D37" s="126"/>
      <c r="E37" s="127"/>
      <c r="F37" s="127"/>
      <c r="G37" s="127"/>
      <c r="H37" s="128" t="e">
        <f t="shared" si="3"/>
        <v>#DIV/0!</v>
      </c>
      <c r="I37" s="245">
        <f t="shared" si="4"/>
        <v>0</v>
      </c>
      <c r="J37" s="245">
        <f t="shared" si="0"/>
        <v>0</v>
      </c>
      <c r="K37" s="127"/>
      <c r="L37" s="129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1"/>
      <c r="X37" s="130"/>
      <c r="Y37" s="132"/>
    </row>
    <row r="38" spans="1:25" x14ac:dyDescent="0.2">
      <c r="A38" s="124"/>
      <c r="B38" s="125"/>
      <c r="C38" s="124"/>
      <c r="D38" s="126"/>
      <c r="E38" s="127"/>
      <c r="F38" s="127"/>
      <c r="G38" s="127"/>
      <c r="H38" s="128" t="e">
        <f t="shared" si="3"/>
        <v>#DIV/0!</v>
      </c>
      <c r="I38" s="245">
        <f t="shared" si="4"/>
        <v>0</v>
      </c>
      <c r="J38" s="245">
        <f t="shared" si="0"/>
        <v>0</v>
      </c>
      <c r="K38" s="127"/>
      <c r="L38" s="129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1"/>
      <c r="X38" s="130"/>
      <c r="Y38" s="132"/>
    </row>
    <row r="39" spans="1:25" x14ac:dyDescent="0.2">
      <c r="A39" s="124"/>
      <c r="B39" s="125"/>
      <c r="C39" s="124"/>
      <c r="D39" s="126"/>
      <c r="E39" s="127"/>
      <c r="F39" s="127"/>
      <c r="G39" s="127"/>
      <c r="H39" s="128" t="e">
        <f t="shared" si="3"/>
        <v>#DIV/0!</v>
      </c>
      <c r="I39" s="245">
        <f t="shared" si="4"/>
        <v>0</v>
      </c>
      <c r="J39" s="245">
        <f t="shared" si="0"/>
        <v>0</v>
      </c>
      <c r="K39" s="127"/>
      <c r="L39" s="129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1"/>
      <c r="X39" s="130"/>
      <c r="Y39" s="132"/>
    </row>
    <row r="40" spans="1:25" x14ac:dyDescent="0.2">
      <c r="A40" s="124"/>
      <c r="B40" s="125"/>
      <c r="C40" s="124"/>
      <c r="D40" s="126"/>
      <c r="E40" s="127"/>
      <c r="F40" s="127"/>
      <c r="G40" s="127"/>
      <c r="H40" s="128" t="e">
        <f t="shared" si="3"/>
        <v>#DIV/0!</v>
      </c>
      <c r="I40" s="245">
        <f t="shared" si="4"/>
        <v>0</v>
      </c>
      <c r="J40" s="245">
        <f t="shared" si="0"/>
        <v>0</v>
      </c>
      <c r="K40" s="127"/>
      <c r="L40" s="129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1"/>
      <c r="X40" s="130"/>
      <c r="Y40" s="132"/>
    </row>
    <row r="41" spans="1:25" x14ac:dyDescent="0.2">
      <c r="A41" s="124"/>
      <c r="B41" s="125"/>
      <c r="C41" s="124"/>
      <c r="D41" s="126"/>
      <c r="E41" s="127"/>
      <c r="F41" s="127"/>
      <c r="G41" s="127"/>
      <c r="H41" s="128" t="e">
        <f t="shared" si="3"/>
        <v>#DIV/0!</v>
      </c>
      <c r="I41" s="245">
        <f t="shared" si="4"/>
        <v>0</v>
      </c>
      <c r="J41" s="245">
        <f t="shared" si="0"/>
        <v>0</v>
      </c>
      <c r="K41" s="127"/>
      <c r="L41" s="129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1"/>
      <c r="X41" s="130"/>
      <c r="Y41" s="132"/>
    </row>
    <row r="42" spans="1:25" x14ac:dyDescent="0.2">
      <c r="A42" s="124"/>
      <c r="B42" s="125"/>
      <c r="C42" s="124"/>
      <c r="D42" s="126"/>
      <c r="E42" s="127"/>
      <c r="F42" s="127"/>
      <c r="G42" s="127"/>
      <c r="H42" s="128" t="e">
        <f t="shared" si="3"/>
        <v>#DIV/0!</v>
      </c>
      <c r="I42" s="245">
        <f t="shared" si="4"/>
        <v>0</v>
      </c>
      <c r="J42" s="245">
        <f t="shared" si="0"/>
        <v>0</v>
      </c>
      <c r="K42" s="127"/>
      <c r="L42" s="129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1"/>
      <c r="X42" s="130"/>
      <c r="Y42" s="132"/>
    </row>
    <row r="43" spans="1:25" x14ac:dyDescent="0.2">
      <c r="A43" s="124"/>
      <c r="B43" s="125"/>
      <c r="C43" s="124"/>
      <c r="D43" s="126"/>
      <c r="E43" s="127"/>
      <c r="F43" s="127"/>
      <c r="G43" s="127"/>
      <c r="H43" s="128" t="e">
        <f t="shared" si="3"/>
        <v>#DIV/0!</v>
      </c>
      <c r="I43" s="245">
        <f t="shared" si="4"/>
        <v>0</v>
      </c>
      <c r="J43" s="245">
        <f t="shared" si="0"/>
        <v>0</v>
      </c>
      <c r="K43" s="127"/>
      <c r="L43" s="129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1"/>
      <c r="X43" s="130"/>
      <c r="Y43" s="132"/>
    </row>
    <row r="44" spans="1:25" x14ac:dyDescent="0.2">
      <c r="A44" s="124"/>
      <c r="B44" s="125"/>
      <c r="C44" s="124"/>
      <c r="D44" s="126"/>
      <c r="E44" s="127"/>
      <c r="F44" s="127"/>
      <c r="G44" s="127"/>
      <c r="H44" s="128" t="e">
        <f t="shared" si="3"/>
        <v>#DIV/0!</v>
      </c>
      <c r="I44" s="245">
        <f t="shared" si="4"/>
        <v>0</v>
      </c>
      <c r="J44" s="245">
        <f t="shared" si="0"/>
        <v>0</v>
      </c>
      <c r="K44" s="127"/>
      <c r="L44" s="129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1"/>
      <c r="X44" s="130"/>
      <c r="Y44" s="132"/>
    </row>
    <row r="45" spans="1:25" x14ac:dyDescent="0.2">
      <c r="A45" s="124"/>
      <c r="B45" s="125"/>
      <c r="C45" s="124"/>
      <c r="D45" s="126"/>
      <c r="E45" s="127"/>
      <c r="F45" s="127"/>
      <c r="G45" s="127"/>
      <c r="H45" s="128" t="e">
        <f t="shared" si="3"/>
        <v>#DIV/0!</v>
      </c>
      <c r="I45" s="245">
        <f t="shared" si="4"/>
        <v>0</v>
      </c>
      <c r="J45" s="245">
        <f t="shared" si="0"/>
        <v>0</v>
      </c>
      <c r="K45" s="127"/>
      <c r="L45" s="129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1"/>
      <c r="X45" s="130"/>
      <c r="Y45" s="132"/>
    </row>
    <row r="46" spans="1:25" x14ac:dyDescent="0.2">
      <c r="A46" s="124"/>
      <c r="B46" s="125"/>
      <c r="C46" s="124"/>
      <c r="D46" s="126"/>
      <c r="E46" s="127"/>
      <c r="F46" s="127"/>
      <c r="G46" s="127"/>
      <c r="H46" s="128" t="e">
        <f t="shared" si="3"/>
        <v>#DIV/0!</v>
      </c>
      <c r="I46" s="245">
        <f t="shared" si="4"/>
        <v>0</v>
      </c>
      <c r="J46" s="245">
        <f t="shared" si="0"/>
        <v>0</v>
      </c>
      <c r="K46" s="127"/>
      <c r="L46" s="129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1"/>
      <c r="X46" s="130"/>
      <c r="Y46" s="132"/>
    </row>
    <row r="47" spans="1:25" s="209" customFormat="1" x14ac:dyDescent="0.2">
      <c r="A47" s="124"/>
      <c r="B47" s="125"/>
      <c r="C47" s="124"/>
      <c r="D47" s="126"/>
      <c r="E47" s="127"/>
      <c r="F47" s="127"/>
      <c r="G47" s="127"/>
      <c r="H47" s="128" t="e">
        <f t="shared" si="3"/>
        <v>#DIV/0!</v>
      </c>
      <c r="I47" s="245">
        <f t="shared" si="4"/>
        <v>0</v>
      </c>
      <c r="J47" s="245">
        <f t="shared" si="0"/>
        <v>0</v>
      </c>
      <c r="K47" s="127"/>
      <c r="L47" s="129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1"/>
      <c r="X47" s="130"/>
      <c r="Y47" s="132"/>
    </row>
    <row r="48" spans="1:25" s="210" customFormat="1" x14ac:dyDescent="0.2">
      <c r="A48" s="124"/>
      <c r="B48" s="125"/>
      <c r="C48" s="124"/>
      <c r="D48" s="126"/>
      <c r="E48" s="127"/>
      <c r="F48" s="127"/>
      <c r="G48" s="127"/>
      <c r="H48" s="128" t="e">
        <f t="shared" si="3"/>
        <v>#DIV/0!</v>
      </c>
      <c r="I48" s="245">
        <f t="shared" si="4"/>
        <v>0</v>
      </c>
      <c r="J48" s="245">
        <f t="shared" si="0"/>
        <v>0</v>
      </c>
      <c r="K48" s="127"/>
      <c r="L48" s="129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1"/>
      <c r="X48" s="130"/>
      <c r="Y48" s="132"/>
    </row>
    <row r="49" spans="1:25" x14ac:dyDescent="0.2">
      <c r="A49" s="124"/>
      <c r="B49" s="125"/>
      <c r="C49" s="124"/>
      <c r="D49" s="126"/>
      <c r="E49" s="127"/>
      <c r="F49" s="127"/>
      <c r="G49" s="127"/>
      <c r="H49" s="128" t="e">
        <f t="shared" si="3"/>
        <v>#DIV/0!</v>
      </c>
      <c r="I49" s="245">
        <f t="shared" si="4"/>
        <v>0</v>
      </c>
      <c r="J49" s="245">
        <f t="shared" si="0"/>
        <v>0</v>
      </c>
      <c r="K49" s="127"/>
      <c r="L49" s="129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1"/>
      <c r="X49" s="130"/>
      <c r="Y49" s="132"/>
    </row>
    <row r="50" spans="1:25" x14ac:dyDescent="0.2">
      <c r="A50" s="124"/>
      <c r="B50" s="125"/>
      <c r="C50" s="124"/>
      <c r="D50" s="126"/>
      <c r="E50" s="127"/>
      <c r="F50" s="127"/>
      <c r="G50" s="127"/>
      <c r="H50" s="128" t="e">
        <f t="shared" si="3"/>
        <v>#DIV/0!</v>
      </c>
      <c r="I50" s="245">
        <f t="shared" si="4"/>
        <v>0</v>
      </c>
      <c r="J50" s="245">
        <f t="shared" si="0"/>
        <v>0</v>
      </c>
      <c r="K50" s="127"/>
      <c r="L50" s="129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1"/>
      <c r="X50" s="130"/>
      <c r="Y50" s="132"/>
    </row>
    <row r="51" spans="1:25" x14ac:dyDescent="0.2">
      <c r="A51" s="124"/>
      <c r="B51" s="125"/>
      <c r="C51" s="124"/>
      <c r="D51" s="126"/>
      <c r="E51" s="127"/>
      <c r="F51" s="127"/>
      <c r="G51" s="127"/>
      <c r="H51" s="128" t="e">
        <f t="shared" si="3"/>
        <v>#DIV/0!</v>
      </c>
      <c r="I51" s="245">
        <f t="shared" si="4"/>
        <v>0</v>
      </c>
      <c r="J51" s="245">
        <f t="shared" si="0"/>
        <v>0</v>
      </c>
      <c r="K51" s="127"/>
      <c r="L51" s="129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1"/>
      <c r="X51" s="130"/>
      <c r="Y51" s="132"/>
    </row>
    <row r="52" spans="1:25" s="24" customFormat="1" x14ac:dyDescent="0.2">
      <c r="A52" s="124"/>
      <c r="B52" s="133"/>
      <c r="C52" s="124"/>
      <c r="D52" s="126"/>
      <c r="E52" s="134"/>
      <c r="F52" s="127"/>
      <c r="G52" s="134"/>
      <c r="H52" s="128" t="e">
        <f t="shared" si="3"/>
        <v>#DIV/0!</v>
      </c>
      <c r="I52" s="245">
        <f t="shared" si="4"/>
        <v>0</v>
      </c>
      <c r="J52" s="245">
        <f t="shared" si="0"/>
        <v>0</v>
      </c>
      <c r="K52" s="127"/>
      <c r="L52" s="129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1"/>
      <c r="X52" s="130"/>
      <c r="Y52" s="132"/>
    </row>
    <row r="53" spans="1:25" s="209" customFormat="1" x14ac:dyDescent="0.2">
      <c r="A53" s="135"/>
      <c r="B53" s="136"/>
      <c r="C53" s="135"/>
      <c r="D53" s="137"/>
      <c r="E53" s="138"/>
      <c r="F53" s="138"/>
      <c r="G53" s="138"/>
      <c r="H53" s="139" t="e">
        <f t="shared" si="3"/>
        <v>#DIV/0!</v>
      </c>
      <c r="I53" s="246">
        <f t="shared" si="4"/>
        <v>0</v>
      </c>
      <c r="J53" s="246">
        <f t="shared" si="0"/>
        <v>0</v>
      </c>
      <c r="K53" s="138"/>
      <c r="L53" s="14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1"/>
      <c r="X53" s="130"/>
      <c r="Y53" s="132"/>
    </row>
    <row r="54" spans="1:25" x14ac:dyDescent="0.2">
      <c r="A54" s="113"/>
      <c r="B54" s="113"/>
      <c r="C54" s="113"/>
      <c r="D54" s="114"/>
      <c r="E54" s="141" t="s">
        <v>57</v>
      </c>
      <c r="F54" s="241">
        <f>SUM(F22:F53)</f>
        <v>0</v>
      </c>
      <c r="G54" s="113"/>
      <c r="H54" s="115"/>
    </row>
    <row r="55" spans="1:25" x14ac:dyDescent="0.2">
      <c r="E55" s="141" t="s">
        <v>56</v>
      </c>
      <c r="F55" s="241">
        <f>+COUNTA(D22:D53)</f>
        <v>0</v>
      </c>
      <c r="G55" s="113"/>
    </row>
    <row r="56" spans="1:25" x14ac:dyDescent="0.2">
      <c r="E56" s="110" t="s">
        <v>58</v>
      </c>
      <c r="F56" s="242"/>
      <c r="G56" s="113"/>
    </row>
    <row r="57" spans="1:25" x14ac:dyDescent="0.2">
      <c r="E57" s="111" t="s">
        <v>59</v>
      </c>
      <c r="F57" s="243" t="e">
        <f>+F54/F56</f>
        <v>#DIV/0!</v>
      </c>
    </row>
    <row r="58" spans="1:25" s="209" customFormat="1" x14ac:dyDescent="0.2">
      <c r="A58" s="142"/>
      <c r="B58" s="142"/>
      <c r="C58" s="143"/>
      <c r="D58" s="144"/>
      <c r="E58" s="144"/>
      <c r="F58" s="143"/>
      <c r="G58" s="143"/>
      <c r="H58" s="145"/>
    </row>
    <row r="59" spans="1:25" s="59" customFormat="1" ht="25.5" x14ac:dyDescent="0.2">
      <c r="A59" s="17" t="s">
        <v>39</v>
      </c>
      <c r="B59" s="58"/>
      <c r="C59" s="58"/>
      <c r="D59" s="58"/>
      <c r="E59" s="58"/>
      <c r="K59" s="60" t="s">
        <v>40</v>
      </c>
    </row>
    <row r="60" spans="1:25" s="30" customFormat="1" ht="30.75" customHeight="1" x14ac:dyDescent="0.2">
      <c r="A60" s="348"/>
      <c r="B60" s="349"/>
      <c r="C60" s="349"/>
      <c r="D60" s="349"/>
      <c r="E60" s="349"/>
      <c r="F60" s="349"/>
      <c r="G60" s="349"/>
      <c r="H60" s="349"/>
      <c r="I60" s="350"/>
      <c r="K60" s="63"/>
    </row>
    <row r="61" spans="1:25" s="30" customFormat="1" ht="20.25" customHeight="1" x14ac:dyDescent="0.2">
      <c r="A61" s="351"/>
      <c r="B61" s="352"/>
      <c r="C61" s="352"/>
      <c r="D61" s="352"/>
      <c r="E61" s="352"/>
      <c r="F61" s="352"/>
      <c r="G61" s="352"/>
      <c r="H61" s="352"/>
      <c r="I61" s="353"/>
      <c r="K61" s="65"/>
    </row>
    <row r="62" spans="1:25" s="30" customFormat="1" ht="21.75" customHeight="1" x14ac:dyDescent="0.2">
      <c r="A62" s="354"/>
      <c r="B62" s="355"/>
      <c r="C62" s="355"/>
      <c r="D62" s="355"/>
      <c r="E62" s="355"/>
      <c r="F62" s="355"/>
      <c r="G62" s="355"/>
      <c r="H62" s="355"/>
      <c r="I62" s="356"/>
      <c r="K62" s="65"/>
    </row>
  </sheetData>
  <mergeCells count="3">
    <mergeCell ref="C20:F20"/>
    <mergeCell ref="A60:I62"/>
    <mergeCell ref="C1:L5"/>
  </mergeCells>
  <phoneticPr fontId="0" type="noConversion"/>
  <printOptions horizontalCentered="1"/>
  <pageMargins left="0.51181102362204722" right="0.51181102362204722" top="0.51181102362204722" bottom="0.47244094488188981" header="0.35433070866141736" footer="0.27559055118110237"/>
  <pageSetup paperSize="9" scale="55" fitToWidth="0" orientation="landscape" verticalDpi="598" r:id="rId1"/>
  <headerFooter alignWithMargins="0">
    <oddFooter>&amp;LB3.5 / Pack PE ISA / V2.0 - mars 18 (mars 18)                                                                                                                                  Tous droits réservés - CNCC 2018&amp;R&amp;P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A0CFEB"/>
    <pageSetUpPr fitToPage="1"/>
  </sheetPr>
  <dimension ref="A1:I58"/>
  <sheetViews>
    <sheetView showGridLines="0" view="pageLayout" zoomScaleNormal="80" workbookViewId="0">
      <selection activeCell="C24" sqref="C24"/>
    </sheetView>
  </sheetViews>
  <sheetFormatPr defaultColWidth="11.42578125" defaultRowHeight="12.75" x14ac:dyDescent="0.2"/>
  <cols>
    <col min="1" max="1" width="14.7109375" style="30" customWidth="1"/>
    <col min="2" max="2" width="15.7109375" style="30" customWidth="1"/>
    <col min="3" max="3" width="19.28515625" style="30" customWidth="1"/>
    <col min="4" max="4" width="42.140625" style="30" bestFit="1" customWidth="1"/>
    <col min="5" max="5" width="11.42578125" style="30"/>
    <col min="6" max="6" width="12" style="30" customWidth="1"/>
    <col min="7" max="7" width="20.42578125" style="30" customWidth="1"/>
    <col min="8" max="8" width="12.140625" style="30" customWidth="1"/>
    <col min="9" max="9" width="53.7109375" style="31" customWidth="1"/>
    <col min="10" max="10" width="16.7109375" style="30" bestFit="1" customWidth="1"/>
    <col min="11" max="16384" width="11.42578125" style="30"/>
  </cols>
  <sheetData>
    <row r="1" spans="1:9" ht="22.15" customHeight="1" thickTop="1" x14ac:dyDescent="0.2">
      <c r="A1" s="228" t="s">
        <v>26</v>
      </c>
      <c r="B1" s="250">
        <f>Rezime!A2</f>
        <v>0</v>
      </c>
      <c r="C1" s="357" t="s">
        <v>88</v>
      </c>
      <c r="D1" s="357"/>
      <c r="E1" s="357"/>
      <c r="F1" s="357"/>
      <c r="G1" s="357"/>
      <c r="H1" s="357"/>
      <c r="I1" s="358"/>
    </row>
    <row r="2" spans="1:9" ht="15" customHeight="1" x14ac:dyDescent="0.2">
      <c r="A2" s="230" t="s">
        <v>17</v>
      </c>
      <c r="B2" s="227">
        <f>Rezime!A4</f>
        <v>0</v>
      </c>
      <c r="C2" s="359"/>
      <c r="D2" s="359"/>
      <c r="E2" s="359"/>
      <c r="F2" s="359"/>
      <c r="G2" s="359"/>
      <c r="H2" s="359"/>
      <c r="I2" s="360"/>
    </row>
    <row r="3" spans="1:9" ht="15" customHeight="1" x14ac:dyDescent="0.2">
      <c r="A3" s="230" t="s">
        <v>27</v>
      </c>
      <c r="B3" s="45" t="s">
        <v>6</v>
      </c>
      <c r="C3" s="359"/>
      <c r="D3" s="359"/>
      <c r="E3" s="359"/>
      <c r="F3" s="359"/>
      <c r="G3" s="359"/>
      <c r="H3" s="359"/>
      <c r="I3" s="360"/>
    </row>
    <row r="4" spans="1:9" ht="15" customHeight="1" x14ac:dyDescent="0.2">
      <c r="A4" s="230" t="s">
        <v>28</v>
      </c>
      <c r="B4" s="45"/>
      <c r="C4" s="359"/>
      <c r="D4" s="359"/>
      <c r="E4" s="359"/>
      <c r="F4" s="359"/>
      <c r="G4" s="359"/>
      <c r="H4" s="359"/>
      <c r="I4" s="360"/>
    </row>
    <row r="5" spans="1:9" ht="15.75" customHeight="1" thickBot="1" x14ac:dyDescent="0.25">
      <c r="A5" s="231" t="s">
        <v>29</v>
      </c>
      <c r="B5" s="232"/>
      <c r="C5" s="361"/>
      <c r="D5" s="361"/>
      <c r="E5" s="361"/>
      <c r="F5" s="361"/>
      <c r="G5" s="361"/>
      <c r="H5" s="361"/>
      <c r="I5" s="362"/>
    </row>
    <row r="6" spans="1:9" s="24" customFormat="1" ht="13.5" thickTop="1" x14ac:dyDescent="0.2">
      <c r="A6" s="21"/>
      <c r="B6" s="21"/>
      <c r="C6" s="22"/>
      <c r="D6" s="23"/>
      <c r="E6" s="23"/>
      <c r="F6" s="22"/>
      <c r="G6" s="23"/>
      <c r="H6" s="23"/>
      <c r="I6" s="23"/>
    </row>
    <row r="7" spans="1:9" x14ac:dyDescent="0.2">
      <c r="A7" s="46"/>
      <c r="B7" s="46"/>
      <c r="C7" s="46"/>
      <c r="D7" s="46"/>
      <c r="E7" s="46"/>
      <c r="F7" s="46"/>
      <c r="G7" s="46"/>
      <c r="H7" s="46"/>
      <c r="I7" s="30"/>
    </row>
    <row r="8" spans="1:9" x14ac:dyDescent="0.2">
      <c r="A8" s="17" t="s">
        <v>43</v>
      </c>
      <c r="B8" s="251"/>
      <c r="C8" s="47"/>
      <c r="D8" s="47"/>
      <c r="E8" s="47"/>
      <c r="F8" s="47"/>
      <c r="G8" s="47"/>
      <c r="I8" s="30"/>
    </row>
    <row r="9" spans="1:9" s="28" customFormat="1" x14ac:dyDescent="0.2">
      <c r="A9" s="25" t="s">
        <v>89</v>
      </c>
      <c r="B9" s="25"/>
      <c r="C9" s="26"/>
      <c r="D9" s="27"/>
      <c r="E9" s="27"/>
      <c r="F9" s="26"/>
      <c r="G9" s="27"/>
      <c r="H9" s="27"/>
    </row>
    <row r="10" spans="1:9" x14ac:dyDescent="0.2">
      <c r="A10" s="46"/>
      <c r="B10" s="46"/>
      <c r="C10" s="46"/>
      <c r="D10" s="46"/>
      <c r="E10" s="46"/>
      <c r="F10" s="46"/>
      <c r="G10" s="46"/>
      <c r="H10" s="46"/>
      <c r="I10" s="30"/>
    </row>
    <row r="11" spans="1:9" x14ac:dyDescent="0.2">
      <c r="A11" s="17" t="s">
        <v>42</v>
      </c>
      <c r="B11" s="252"/>
      <c r="C11" s="47"/>
      <c r="D11" s="47"/>
      <c r="E11" s="47"/>
      <c r="F11" s="47"/>
      <c r="G11" s="47"/>
      <c r="H11" s="47"/>
      <c r="I11" s="30"/>
    </row>
    <row r="12" spans="1:9" s="24" customFormat="1" x14ac:dyDescent="0.2">
      <c r="A12" s="21"/>
      <c r="B12" s="21"/>
      <c r="C12" s="22"/>
      <c r="D12" s="23"/>
      <c r="E12" s="23"/>
      <c r="F12" s="22"/>
      <c r="G12" s="23"/>
      <c r="H12" s="23"/>
      <c r="I12" s="23"/>
    </row>
    <row r="13" spans="1:9" s="24" customFormat="1" x14ac:dyDescent="0.2">
      <c r="A13" s="21" t="s">
        <v>90</v>
      </c>
      <c r="B13" s="21"/>
      <c r="C13" s="22"/>
      <c r="D13" s="23"/>
      <c r="E13" s="23"/>
      <c r="F13" s="22"/>
      <c r="G13" s="23"/>
      <c r="H13" s="23"/>
      <c r="I13" s="23"/>
    </row>
    <row r="14" spans="1:9" s="24" customFormat="1" x14ac:dyDescent="0.2">
      <c r="A14" s="21" t="s">
        <v>91</v>
      </c>
      <c r="B14" s="21"/>
      <c r="C14" s="22"/>
      <c r="D14" s="23"/>
      <c r="E14" s="23"/>
      <c r="F14" s="22"/>
      <c r="G14" s="23"/>
      <c r="H14" s="23"/>
      <c r="I14" s="23"/>
    </row>
    <row r="15" spans="1:9" s="24" customFormat="1" x14ac:dyDescent="0.2">
      <c r="A15" s="21"/>
      <c r="B15" s="21"/>
      <c r="C15" s="22"/>
      <c r="D15" s="23"/>
      <c r="E15" s="23"/>
      <c r="F15" s="22"/>
      <c r="G15" s="23"/>
      <c r="H15" s="23"/>
      <c r="I15" s="23"/>
    </row>
    <row r="16" spans="1:9" s="24" customFormat="1" x14ac:dyDescent="0.2">
      <c r="A16" s="17" t="s">
        <v>75</v>
      </c>
      <c r="B16" s="21"/>
      <c r="C16" s="22"/>
      <c r="D16" s="23"/>
      <c r="E16" s="23"/>
      <c r="F16" s="22"/>
      <c r="G16" s="23"/>
      <c r="H16" s="23"/>
      <c r="I16" s="23"/>
    </row>
    <row r="18" spans="2:9" x14ac:dyDescent="0.2">
      <c r="B18" s="220" t="s">
        <v>92</v>
      </c>
      <c r="C18" s="19"/>
    </row>
    <row r="19" spans="2:9" x14ac:dyDescent="0.2">
      <c r="I19" s="30"/>
    </row>
    <row r="20" spans="2:9" ht="33.75" customHeight="1" x14ac:dyDescent="0.2">
      <c r="B20" s="253" t="s">
        <v>99</v>
      </c>
      <c r="C20" s="253" t="s">
        <v>48</v>
      </c>
      <c r="D20" s="253" t="s">
        <v>78</v>
      </c>
      <c r="E20" s="253" t="s">
        <v>100</v>
      </c>
      <c r="F20" s="254" t="s">
        <v>68</v>
      </c>
      <c r="G20" s="253" t="s">
        <v>101</v>
      </c>
      <c r="H20" s="254" t="s">
        <v>102</v>
      </c>
      <c r="I20" s="254" t="s">
        <v>38</v>
      </c>
    </row>
    <row r="21" spans="2:9" x14ac:dyDescent="0.2">
      <c r="B21" s="48" t="s">
        <v>11</v>
      </c>
      <c r="C21" s="32"/>
      <c r="D21" s="49"/>
      <c r="E21" s="33"/>
      <c r="F21" s="33"/>
      <c r="G21" s="33">
        <f>E21*F21</f>
        <v>0</v>
      </c>
      <c r="H21" s="33"/>
      <c r="I21" s="34"/>
    </row>
    <row r="22" spans="2:9" x14ac:dyDescent="0.2">
      <c r="B22" s="48" t="s">
        <v>11</v>
      </c>
      <c r="C22" s="35"/>
      <c r="D22" s="48"/>
      <c r="E22" s="36"/>
      <c r="F22" s="36"/>
      <c r="G22" s="36">
        <f>E22*F22</f>
        <v>0</v>
      </c>
      <c r="H22" s="36"/>
      <c r="I22" s="37"/>
    </row>
    <row r="23" spans="2:9" x14ac:dyDescent="0.2">
      <c r="B23" s="48" t="s">
        <v>11</v>
      </c>
      <c r="C23" s="35"/>
      <c r="D23" s="48"/>
      <c r="E23" s="36"/>
      <c r="F23" s="36"/>
      <c r="G23" s="36">
        <f>E23*F23</f>
        <v>0</v>
      </c>
      <c r="H23" s="36"/>
      <c r="I23" s="37"/>
    </row>
    <row r="24" spans="2:9" x14ac:dyDescent="0.2">
      <c r="B24" s="48" t="s">
        <v>11</v>
      </c>
      <c r="C24" s="35"/>
      <c r="D24" s="48"/>
      <c r="E24" s="36"/>
      <c r="F24" s="36"/>
      <c r="G24" s="36">
        <f>E24*F24</f>
        <v>0</v>
      </c>
      <c r="H24" s="36"/>
      <c r="I24" s="37"/>
    </row>
    <row r="25" spans="2:9" x14ac:dyDescent="0.2">
      <c r="B25" s="50" t="s">
        <v>11</v>
      </c>
      <c r="C25" s="38"/>
      <c r="D25" s="50"/>
      <c r="E25" s="39"/>
      <c r="F25" s="39"/>
      <c r="G25" s="39">
        <f>E25*F25</f>
        <v>0</v>
      </c>
      <c r="H25" s="39"/>
      <c r="I25" s="40"/>
    </row>
    <row r="26" spans="2:9" x14ac:dyDescent="0.2">
      <c r="B26" s="51"/>
      <c r="C26" s="51"/>
      <c r="D26" s="51"/>
      <c r="E26" s="52"/>
      <c r="F26" s="53"/>
      <c r="G26" s="255">
        <f>SUM(G21:G25)</f>
        <v>0</v>
      </c>
      <c r="H26" s="54"/>
      <c r="I26" s="30"/>
    </row>
    <row r="27" spans="2:9" x14ac:dyDescent="0.2">
      <c r="F27" s="41" t="s">
        <v>98</v>
      </c>
      <c r="G27" s="42"/>
      <c r="H27" s="43"/>
      <c r="I27" s="30"/>
    </row>
    <row r="28" spans="2:9" x14ac:dyDescent="0.2">
      <c r="F28" s="29" t="s">
        <v>59</v>
      </c>
      <c r="G28" s="256" t="e">
        <f>+G26/G27</f>
        <v>#DIV/0!</v>
      </c>
      <c r="H28" s="43"/>
      <c r="I28" s="30"/>
    </row>
    <row r="29" spans="2:9" x14ac:dyDescent="0.2">
      <c r="G29" s="44"/>
      <c r="H29" s="44"/>
      <c r="I29" s="30"/>
    </row>
    <row r="30" spans="2:9" x14ac:dyDescent="0.2">
      <c r="B30" s="220" t="s">
        <v>93</v>
      </c>
      <c r="C30" s="220"/>
      <c r="I30" s="30"/>
    </row>
    <row r="32" spans="2:9" ht="30" customHeight="1" x14ac:dyDescent="0.2">
      <c r="B32" s="253" t="s">
        <v>99</v>
      </c>
      <c r="C32" s="253" t="s">
        <v>48</v>
      </c>
      <c r="D32" s="253" t="s">
        <v>78</v>
      </c>
      <c r="E32" s="253" t="s">
        <v>100</v>
      </c>
      <c r="F32" s="254" t="s">
        <v>68</v>
      </c>
      <c r="G32" s="253" t="s">
        <v>101</v>
      </c>
      <c r="H32" s="254" t="s">
        <v>102</v>
      </c>
      <c r="I32" s="254" t="s">
        <v>38</v>
      </c>
    </row>
    <row r="33" spans="2:9" x14ac:dyDescent="0.2">
      <c r="B33" s="55" t="s">
        <v>0</v>
      </c>
      <c r="C33" s="32"/>
      <c r="D33" s="49"/>
      <c r="E33" s="33"/>
      <c r="F33" s="33"/>
      <c r="G33" s="33">
        <f>E33*F33</f>
        <v>0</v>
      </c>
      <c r="H33" s="33"/>
      <c r="I33" s="34"/>
    </row>
    <row r="34" spans="2:9" x14ac:dyDescent="0.2">
      <c r="B34" s="55" t="s">
        <v>0</v>
      </c>
      <c r="C34" s="35"/>
      <c r="D34" s="48"/>
      <c r="E34" s="36"/>
      <c r="F34" s="36"/>
      <c r="G34" s="36">
        <f>E34*F34</f>
        <v>0</v>
      </c>
      <c r="H34" s="36"/>
      <c r="I34" s="37"/>
    </row>
    <row r="35" spans="2:9" x14ac:dyDescent="0.2">
      <c r="B35" s="55" t="s">
        <v>0</v>
      </c>
      <c r="C35" s="35"/>
      <c r="D35" s="48"/>
      <c r="E35" s="36"/>
      <c r="F35" s="36"/>
      <c r="G35" s="36">
        <f>E35*F35</f>
        <v>0</v>
      </c>
      <c r="H35" s="36"/>
      <c r="I35" s="37"/>
    </row>
    <row r="36" spans="2:9" x14ac:dyDescent="0.2">
      <c r="B36" s="55" t="s">
        <v>0</v>
      </c>
      <c r="C36" s="35"/>
      <c r="D36" s="48"/>
      <c r="E36" s="36"/>
      <c r="F36" s="36"/>
      <c r="G36" s="36">
        <f>E36*F36</f>
        <v>0</v>
      </c>
      <c r="H36" s="36"/>
      <c r="I36" s="37"/>
    </row>
    <row r="37" spans="2:9" x14ac:dyDescent="0.2">
      <c r="B37" s="56" t="s">
        <v>0</v>
      </c>
      <c r="C37" s="38"/>
      <c r="D37" s="50"/>
      <c r="E37" s="39"/>
      <c r="F37" s="39"/>
      <c r="G37" s="39">
        <f>E37*F37</f>
        <v>0</v>
      </c>
      <c r="H37" s="39"/>
      <c r="I37" s="40"/>
    </row>
    <row r="38" spans="2:9" x14ac:dyDescent="0.2">
      <c r="B38" s="51"/>
      <c r="C38" s="51"/>
      <c r="D38" s="51"/>
      <c r="E38" s="52"/>
      <c r="F38" s="53"/>
      <c r="G38" s="255">
        <f>SUM(G33:G37)</f>
        <v>0</v>
      </c>
      <c r="H38" s="54"/>
      <c r="I38" s="30"/>
    </row>
    <row r="39" spans="2:9" x14ac:dyDescent="0.2">
      <c r="F39" s="41" t="s">
        <v>97</v>
      </c>
      <c r="G39" s="42"/>
      <c r="H39" s="43"/>
      <c r="I39" s="30"/>
    </row>
    <row r="40" spans="2:9" x14ac:dyDescent="0.2">
      <c r="F40" s="29" t="s">
        <v>59</v>
      </c>
      <c r="G40" s="256" t="e">
        <f>+G38/G39</f>
        <v>#DIV/0!</v>
      </c>
      <c r="H40" s="43"/>
      <c r="I40" s="30"/>
    </row>
    <row r="41" spans="2:9" x14ac:dyDescent="0.2">
      <c r="F41" s="29"/>
      <c r="G41" s="43"/>
      <c r="H41" s="43"/>
      <c r="I41" s="30"/>
    </row>
    <row r="42" spans="2:9" x14ac:dyDescent="0.2">
      <c r="B42" s="220" t="s">
        <v>94</v>
      </c>
      <c r="C42" s="19"/>
      <c r="F42" s="29"/>
      <c r="G42" s="43"/>
      <c r="H42" s="43"/>
      <c r="I42" s="30"/>
    </row>
    <row r="44" spans="2:9" ht="32.25" customHeight="1" x14ac:dyDescent="0.2">
      <c r="B44" s="253" t="s">
        <v>99</v>
      </c>
      <c r="C44" s="253" t="s">
        <v>48</v>
      </c>
      <c r="D44" s="253" t="s">
        <v>78</v>
      </c>
      <c r="E44" s="253" t="s">
        <v>100</v>
      </c>
      <c r="F44" s="254" t="s">
        <v>68</v>
      </c>
      <c r="G44" s="253" t="s">
        <v>101</v>
      </c>
      <c r="H44" s="254" t="s">
        <v>102</v>
      </c>
      <c r="I44" s="254" t="s">
        <v>38</v>
      </c>
    </row>
    <row r="45" spans="2:9" x14ac:dyDescent="0.2">
      <c r="B45" s="49" t="s">
        <v>1</v>
      </c>
      <c r="C45" s="32"/>
      <c r="D45" s="49"/>
      <c r="E45" s="33"/>
      <c r="F45" s="33"/>
      <c r="G45" s="33">
        <f>E45*F45</f>
        <v>0</v>
      </c>
      <c r="H45" s="33"/>
      <c r="I45" s="34"/>
    </row>
    <row r="46" spans="2:9" x14ac:dyDescent="0.2">
      <c r="B46" s="49" t="s">
        <v>1</v>
      </c>
      <c r="C46" s="35"/>
      <c r="D46" s="48"/>
      <c r="E46" s="36"/>
      <c r="F46" s="36"/>
      <c r="G46" s="36">
        <f>E46*F46</f>
        <v>0</v>
      </c>
      <c r="H46" s="36"/>
      <c r="I46" s="37"/>
    </row>
    <row r="47" spans="2:9" x14ac:dyDescent="0.2">
      <c r="B47" s="49" t="s">
        <v>1</v>
      </c>
      <c r="C47" s="35"/>
      <c r="D47" s="48"/>
      <c r="E47" s="36"/>
      <c r="F47" s="36"/>
      <c r="G47" s="36">
        <f>E47*F47</f>
        <v>0</v>
      </c>
      <c r="H47" s="36"/>
      <c r="I47" s="37"/>
    </row>
    <row r="48" spans="2:9" x14ac:dyDescent="0.2">
      <c r="B48" s="49" t="s">
        <v>1</v>
      </c>
      <c r="C48" s="35"/>
      <c r="D48" s="48"/>
      <c r="E48" s="36"/>
      <c r="F48" s="36"/>
      <c r="G48" s="36">
        <f>E48*F48</f>
        <v>0</v>
      </c>
      <c r="H48" s="36"/>
      <c r="I48" s="37"/>
    </row>
    <row r="49" spans="1:9" x14ac:dyDescent="0.2">
      <c r="B49" s="57" t="s">
        <v>1</v>
      </c>
      <c r="C49" s="38"/>
      <c r="D49" s="50"/>
      <c r="E49" s="39"/>
      <c r="F49" s="39"/>
      <c r="G49" s="39">
        <f>E49*F49</f>
        <v>0</v>
      </c>
      <c r="H49" s="39"/>
      <c r="I49" s="40"/>
    </row>
    <row r="50" spans="1:9" x14ac:dyDescent="0.2">
      <c r="B50" s="51"/>
      <c r="C50" s="51"/>
      <c r="D50" s="51"/>
      <c r="E50" s="52"/>
      <c r="F50" s="53"/>
      <c r="G50" s="255">
        <f>SUM(G45:G49)</f>
        <v>0</v>
      </c>
      <c r="H50" s="54"/>
      <c r="I50" s="30"/>
    </row>
    <row r="51" spans="1:9" x14ac:dyDescent="0.2">
      <c r="F51" s="41" t="s">
        <v>96</v>
      </c>
      <c r="G51" s="42"/>
      <c r="H51" s="43"/>
      <c r="I51" s="30"/>
    </row>
    <row r="52" spans="1:9" x14ac:dyDescent="0.2">
      <c r="F52" s="29" t="s">
        <v>59</v>
      </c>
      <c r="G52" s="256" t="e">
        <f>+G50/G51</f>
        <v>#DIV/0!</v>
      </c>
      <c r="H52" s="43"/>
      <c r="I52" s="30"/>
    </row>
    <row r="55" spans="1:9" s="59" customFormat="1" ht="25.5" x14ac:dyDescent="0.2">
      <c r="A55" s="17" t="s">
        <v>39</v>
      </c>
      <c r="B55" s="18"/>
      <c r="C55" s="58"/>
      <c r="D55" s="58"/>
      <c r="E55" s="58"/>
      <c r="G55" s="60" t="s">
        <v>95</v>
      </c>
      <c r="H55" s="61"/>
    </row>
    <row r="56" spans="1:9" ht="30.75" customHeight="1" x14ac:dyDescent="0.2">
      <c r="A56" s="328"/>
      <c r="B56" s="329"/>
      <c r="C56" s="329"/>
      <c r="D56" s="329"/>
      <c r="E56" s="330"/>
      <c r="F56" s="62"/>
      <c r="G56" s="63"/>
      <c r="H56" s="64"/>
      <c r="I56" s="30"/>
    </row>
    <row r="57" spans="1:9" ht="20.25" customHeight="1" x14ac:dyDescent="0.2">
      <c r="A57" s="331"/>
      <c r="B57" s="332"/>
      <c r="C57" s="332"/>
      <c r="D57" s="332"/>
      <c r="E57" s="333"/>
      <c r="F57" s="62"/>
      <c r="G57" s="65"/>
      <c r="H57" s="64"/>
      <c r="I57" s="30"/>
    </row>
    <row r="58" spans="1:9" ht="21.75" customHeight="1" x14ac:dyDescent="0.2">
      <c r="A58" s="334"/>
      <c r="B58" s="335"/>
      <c r="C58" s="335"/>
      <c r="D58" s="335"/>
      <c r="E58" s="336"/>
      <c r="F58" s="62"/>
      <c r="G58" s="65"/>
      <c r="H58" s="64"/>
      <c r="I58" s="30"/>
    </row>
  </sheetData>
  <mergeCells count="2">
    <mergeCell ref="A56:E58"/>
    <mergeCell ref="C1:I5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46" fitToHeight="0" orientation="portrait" r:id="rId1"/>
  <headerFooter alignWithMargins="0">
    <oddFooter>&amp;LB3.5 / Pack PE ISA / V2.0 - mars 18 (mars 18)                                                                                                          Tous droits réservés - CNCC 2018&amp;R&amp;P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A0CFEB"/>
  </sheetPr>
  <dimension ref="A1:J49"/>
  <sheetViews>
    <sheetView showGridLines="0" view="pageLayout" zoomScaleNormal="80" workbookViewId="0"/>
  </sheetViews>
  <sheetFormatPr defaultColWidth="11.42578125" defaultRowHeight="12.75" x14ac:dyDescent="0.2"/>
  <cols>
    <col min="1" max="2" width="17.140625" style="30" bestFit="1" customWidth="1"/>
    <col min="3" max="3" width="54.7109375" style="30" bestFit="1" customWidth="1"/>
    <col min="4" max="4" width="6.42578125" style="30" bestFit="1" customWidth="1"/>
    <col min="5" max="5" width="7.42578125" style="30" bestFit="1" customWidth="1"/>
    <col min="6" max="6" width="10.42578125" style="30" customWidth="1"/>
    <col min="7" max="7" width="7" style="30" customWidth="1"/>
    <col min="8" max="8" width="8.42578125" style="30" bestFit="1" customWidth="1"/>
    <col min="9" max="9" width="11.42578125" style="30" customWidth="1"/>
    <col min="10" max="10" width="35.140625" style="30" customWidth="1"/>
    <col min="11" max="16384" width="11.42578125" style="30"/>
  </cols>
  <sheetData>
    <row r="1" spans="1:10" ht="13.9" customHeight="1" thickTop="1" x14ac:dyDescent="0.2">
      <c r="A1" s="228" t="s">
        <v>26</v>
      </c>
      <c r="B1" s="229">
        <f>+Rezime!A2</f>
        <v>0</v>
      </c>
      <c r="C1" s="357" t="s">
        <v>104</v>
      </c>
      <c r="D1" s="357"/>
      <c r="E1" s="357"/>
      <c r="F1" s="357"/>
      <c r="G1" s="357"/>
      <c r="H1" s="357"/>
      <c r="I1" s="357"/>
      <c r="J1" s="358"/>
    </row>
    <row r="2" spans="1:10" ht="14.25" customHeight="1" x14ac:dyDescent="0.2">
      <c r="A2" s="230" t="s">
        <v>17</v>
      </c>
      <c r="B2" s="227">
        <f>+Rezime!A4</f>
        <v>0</v>
      </c>
      <c r="C2" s="359"/>
      <c r="D2" s="359"/>
      <c r="E2" s="359"/>
      <c r="F2" s="359"/>
      <c r="G2" s="359"/>
      <c r="H2" s="359"/>
      <c r="I2" s="359"/>
      <c r="J2" s="360"/>
    </row>
    <row r="3" spans="1:10" ht="14.25" customHeight="1" x14ac:dyDescent="0.2">
      <c r="A3" s="230" t="s">
        <v>27</v>
      </c>
      <c r="B3" s="45" t="s">
        <v>7</v>
      </c>
      <c r="C3" s="359"/>
      <c r="D3" s="359"/>
      <c r="E3" s="359"/>
      <c r="F3" s="359"/>
      <c r="G3" s="359"/>
      <c r="H3" s="359"/>
      <c r="I3" s="359"/>
      <c r="J3" s="360"/>
    </row>
    <row r="4" spans="1:10" ht="14.25" customHeight="1" x14ac:dyDescent="0.2">
      <c r="A4" s="230" t="s">
        <v>28</v>
      </c>
      <c r="B4" s="45"/>
      <c r="C4" s="359"/>
      <c r="D4" s="359"/>
      <c r="E4" s="359"/>
      <c r="F4" s="359"/>
      <c r="G4" s="359"/>
      <c r="H4" s="359"/>
      <c r="I4" s="359"/>
      <c r="J4" s="360"/>
    </row>
    <row r="5" spans="1:10" ht="14.25" customHeight="1" thickBot="1" x14ac:dyDescent="0.25">
      <c r="A5" s="231" t="s">
        <v>29</v>
      </c>
      <c r="B5" s="232"/>
      <c r="C5" s="361"/>
      <c r="D5" s="361"/>
      <c r="E5" s="361"/>
      <c r="F5" s="361"/>
      <c r="G5" s="361"/>
      <c r="H5" s="361"/>
      <c r="I5" s="361"/>
      <c r="J5" s="362"/>
    </row>
    <row r="6" spans="1:10" s="24" customFormat="1" ht="13.5" thickTop="1" x14ac:dyDescent="0.2">
      <c r="A6" s="21"/>
      <c r="B6" s="21"/>
      <c r="C6" s="22"/>
      <c r="D6" s="23"/>
      <c r="E6" s="23"/>
      <c r="F6" s="22"/>
      <c r="G6" s="23"/>
      <c r="H6" s="23"/>
    </row>
    <row r="8" spans="1:10" x14ac:dyDescent="0.2">
      <c r="A8" s="17" t="s">
        <v>43</v>
      </c>
      <c r="B8" s="156"/>
      <c r="C8" s="156"/>
      <c r="D8" s="156"/>
      <c r="E8" s="156"/>
      <c r="F8" s="156"/>
      <c r="G8" s="156"/>
      <c r="H8" s="62"/>
      <c r="I8" s="62"/>
      <c r="J8" s="62"/>
    </row>
    <row r="9" spans="1:10" s="28" customFormat="1" x14ac:dyDescent="0.2">
      <c r="A9" s="25" t="s">
        <v>105</v>
      </c>
      <c r="B9" s="25"/>
      <c r="C9" s="26"/>
      <c r="D9" s="27"/>
      <c r="E9" s="27"/>
      <c r="F9" s="26"/>
      <c r="G9" s="27"/>
      <c r="H9" s="27"/>
    </row>
    <row r="10" spans="1:10" x14ac:dyDescent="0.2">
      <c r="A10" s="46"/>
      <c r="B10" s="46"/>
      <c r="C10" s="46"/>
      <c r="D10" s="46"/>
      <c r="E10" s="46"/>
      <c r="F10" s="46"/>
      <c r="G10" s="46"/>
    </row>
    <row r="11" spans="1:10" x14ac:dyDescent="0.2">
      <c r="A11" s="17" t="s">
        <v>42</v>
      </c>
      <c r="B11" s="47"/>
      <c r="C11" s="47"/>
      <c r="D11" s="47"/>
      <c r="E11" s="47"/>
      <c r="F11" s="47"/>
      <c r="G11" s="47"/>
    </row>
    <row r="12" spans="1:10" s="24" customFormat="1" x14ac:dyDescent="0.2">
      <c r="A12" s="21" t="s">
        <v>106</v>
      </c>
      <c r="B12" s="21"/>
      <c r="C12" s="22"/>
      <c r="D12" s="105"/>
      <c r="E12" s="105"/>
      <c r="F12" s="106"/>
      <c r="G12" s="105"/>
      <c r="H12" s="23"/>
    </row>
    <row r="13" spans="1:10" s="24" customFormat="1" x14ac:dyDescent="0.2">
      <c r="A13" s="21"/>
      <c r="B13" s="21"/>
      <c r="C13" s="22"/>
      <c r="D13" s="23"/>
      <c r="E13" s="23"/>
      <c r="F13" s="22"/>
      <c r="G13" s="23"/>
      <c r="H13" s="23"/>
    </row>
    <row r="14" spans="1:10" s="24" customFormat="1" x14ac:dyDescent="0.2">
      <c r="A14" s="21"/>
      <c r="B14" s="21"/>
      <c r="C14" s="22"/>
      <c r="D14" s="23"/>
      <c r="E14" s="23"/>
      <c r="F14" s="22"/>
      <c r="G14" s="23"/>
      <c r="H14" s="23"/>
    </row>
    <row r="15" spans="1:10" s="24" customFormat="1" x14ac:dyDescent="0.2">
      <c r="A15" s="17" t="s">
        <v>75</v>
      </c>
      <c r="B15" s="21"/>
      <c r="C15" s="22"/>
      <c r="D15" s="23"/>
      <c r="E15" s="23"/>
      <c r="F15" s="22"/>
      <c r="G15" s="23"/>
      <c r="H15" s="23"/>
    </row>
    <row r="16" spans="1:10" s="24" customFormat="1" x14ac:dyDescent="0.2">
      <c r="A16" s="157"/>
      <c r="B16" s="21"/>
      <c r="C16" s="22"/>
      <c r="D16" s="23"/>
      <c r="E16" s="23"/>
      <c r="F16" s="22"/>
      <c r="G16" s="23"/>
      <c r="H16" s="23"/>
    </row>
    <row r="17" spans="1:10" x14ac:dyDescent="0.2">
      <c r="A17" s="365" t="s">
        <v>99</v>
      </c>
      <c r="B17" s="370" t="s">
        <v>48</v>
      </c>
      <c r="C17" s="370" t="s">
        <v>107</v>
      </c>
      <c r="D17" s="367" t="s">
        <v>76</v>
      </c>
      <c r="E17" s="368"/>
      <c r="F17" s="369"/>
      <c r="G17" s="367" t="s">
        <v>77</v>
      </c>
      <c r="H17" s="368"/>
      <c r="I17" s="369"/>
      <c r="J17" s="363" t="s">
        <v>38</v>
      </c>
    </row>
    <row r="18" spans="1:10" ht="51" x14ac:dyDescent="0.2">
      <c r="A18" s="366"/>
      <c r="B18" s="371"/>
      <c r="C18" s="371"/>
      <c r="D18" s="257" t="s">
        <v>64</v>
      </c>
      <c r="E18" s="258" t="s">
        <v>68</v>
      </c>
      <c r="F18" s="258" t="s">
        <v>57</v>
      </c>
      <c r="G18" s="257" t="s">
        <v>64</v>
      </c>
      <c r="H18" s="287" t="s">
        <v>68</v>
      </c>
      <c r="I18" s="258" t="s">
        <v>57</v>
      </c>
      <c r="J18" s="364"/>
    </row>
    <row r="19" spans="1:10" x14ac:dyDescent="0.2">
      <c r="A19" s="159"/>
      <c r="B19" s="159"/>
      <c r="C19" s="195"/>
      <c r="D19" s="188"/>
      <c r="E19" s="188"/>
      <c r="F19" s="188">
        <f>+D19*E19</f>
        <v>0</v>
      </c>
      <c r="G19" s="170"/>
      <c r="H19" s="170"/>
      <c r="I19" s="188">
        <f>+G19*H19</f>
        <v>0</v>
      </c>
      <c r="J19" s="196"/>
    </row>
    <row r="20" spans="1:10" x14ac:dyDescent="0.2">
      <c r="A20" s="159"/>
      <c r="B20" s="159"/>
      <c r="C20" s="195"/>
      <c r="D20" s="188"/>
      <c r="E20" s="188"/>
      <c r="F20" s="188">
        <f t="shared" ref="F20:F40" si="0">+D20*E20</f>
        <v>0</v>
      </c>
      <c r="G20" s="170"/>
      <c r="H20" s="170"/>
      <c r="I20" s="188">
        <f t="shared" ref="I20:I40" si="1">+G20*H20</f>
        <v>0</v>
      </c>
      <c r="J20" s="170"/>
    </row>
    <row r="21" spans="1:10" x14ac:dyDescent="0.2">
      <c r="A21" s="159"/>
      <c r="B21" s="159"/>
      <c r="C21" s="195"/>
      <c r="D21" s="188"/>
      <c r="E21" s="188"/>
      <c r="F21" s="188">
        <f t="shared" si="0"/>
        <v>0</v>
      </c>
      <c r="G21" s="170"/>
      <c r="H21" s="170"/>
      <c r="I21" s="188">
        <f t="shared" si="1"/>
        <v>0</v>
      </c>
      <c r="J21" s="170"/>
    </row>
    <row r="22" spans="1:10" x14ac:dyDescent="0.2">
      <c r="A22" s="159"/>
      <c r="B22" s="159"/>
      <c r="C22" s="195"/>
      <c r="D22" s="188"/>
      <c r="E22" s="188"/>
      <c r="F22" s="188">
        <f t="shared" si="0"/>
        <v>0</v>
      </c>
      <c r="G22" s="170"/>
      <c r="H22" s="170"/>
      <c r="I22" s="188">
        <f t="shared" si="1"/>
        <v>0</v>
      </c>
      <c r="J22" s="170"/>
    </row>
    <row r="23" spans="1:10" x14ac:dyDescent="0.2">
      <c r="A23" s="159"/>
      <c r="B23" s="159"/>
      <c r="C23" s="195"/>
      <c r="D23" s="188"/>
      <c r="E23" s="188"/>
      <c r="F23" s="188">
        <f t="shared" si="0"/>
        <v>0</v>
      </c>
      <c r="G23" s="170"/>
      <c r="H23" s="170"/>
      <c r="I23" s="188">
        <f t="shared" si="1"/>
        <v>0</v>
      </c>
      <c r="J23" s="170"/>
    </row>
    <row r="24" spans="1:10" x14ac:dyDescent="0.2">
      <c r="A24" s="159"/>
      <c r="B24" s="159"/>
      <c r="C24" s="195"/>
      <c r="D24" s="188"/>
      <c r="E24" s="188"/>
      <c r="F24" s="188">
        <f t="shared" si="0"/>
        <v>0</v>
      </c>
      <c r="G24" s="170"/>
      <c r="H24" s="170"/>
      <c r="I24" s="188">
        <f t="shared" si="1"/>
        <v>0</v>
      </c>
      <c r="J24" s="170"/>
    </row>
    <row r="25" spans="1:10" x14ac:dyDescent="0.2">
      <c r="A25" s="159"/>
      <c r="B25" s="159"/>
      <c r="C25" s="195"/>
      <c r="D25" s="188"/>
      <c r="E25" s="188"/>
      <c r="F25" s="188">
        <f t="shared" si="0"/>
        <v>0</v>
      </c>
      <c r="G25" s="170"/>
      <c r="H25" s="170"/>
      <c r="I25" s="188">
        <f t="shared" si="1"/>
        <v>0</v>
      </c>
      <c r="J25" s="170"/>
    </row>
    <row r="26" spans="1:10" x14ac:dyDescent="0.2">
      <c r="A26" s="159"/>
      <c r="B26" s="159"/>
      <c r="C26" s="195"/>
      <c r="D26" s="188"/>
      <c r="E26" s="188"/>
      <c r="F26" s="188">
        <f t="shared" si="0"/>
        <v>0</v>
      </c>
      <c r="G26" s="170"/>
      <c r="H26" s="170"/>
      <c r="I26" s="188">
        <f t="shared" si="1"/>
        <v>0</v>
      </c>
      <c r="J26" s="170"/>
    </row>
    <row r="27" spans="1:10" x14ac:dyDescent="0.2">
      <c r="A27" s="159"/>
      <c r="B27" s="159"/>
      <c r="C27" s="195"/>
      <c r="D27" s="188"/>
      <c r="E27" s="188"/>
      <c r="F27" s="188">
        <f t="shared" si="0"/>
        <v>0</v>
      </c>
      <c r="G27" s="170"/>
      <c r="H27" s="170"/>
      <c r="I27" s="188">
        <f t="shared" si="1"/>
        <v>0</v>
      </c>
      <c r="J27" s="170"/>
    </row>
    <row r="28" spans="1:10" x14ac:dyDescent="0.2">
      <c r="A28" s="159"/>
      <c r="B28" s="159"/>
      <c r="C28" s="195"/>
      <c r="D28" s="188"/>
      <c r="E28" s="188"/>
      <c r="F28" s="188">
        <f t="shared" si="0"/>
        <v>0</v>
      </c>
      <c r="G28" s="170"/>
      <c r="H28" s="170"/>
      <c r="I28" s="188">
        <f t="shared" si="1"/>
        <v>0</v>
      </c>
      <c r="J28" s="170"/>
    </row>
    <row r="29" spans="1:10" x14ac:dyDescent="0.2">
      <c r="A29" s="159"/>
      <c r="B29" s="159"/>
      <c r="C29" s="195"/>
      <c r="D29" s="188"/>
      <c r="E29" s="188"/>
      <c r="F29" s="188">
        <f t="shared" si="0"/>
        <v>0</v>
      </c>
      <c r="G29" s="170"/>
      <c r="H29" s="170"/>
      <c r="I29" s="188">
        <f t="shared" si="1"/>
        <v>0</v>
      </c>
      <c r="J29" s="170"/>
    </row>
    <row r="30" spans="1:10" x14ac:dyDescent="0.2">
      <c r="A30" s="159"/>
      <c r="B30" s="159"/>
      <c r="C30" s="195"/>
      <c r="D30" s="188"/>
      <c r="E30" s="188"/>
      <c r="F30" s="188">
        <f t="shared" si="0"/>
        <v>0</v>
      </c>
      <c r="G30" s="170"/>
      <c r="H30" s="170"/>
      <c r="I30" s="188">
        <f t="shared" si="1"/>
        <v>0</v>
      </c>
      <c r="J30" s="170"/>
    </row>
    <row r="31" spans="1:10" x14ac:dyDescent="0.2">
      <c r="A31" s="159"/>
      <c r="B31" s="159"/>
      <c r="C31" s="195"/>
      <c r="D31" s="188"/>
      <c r="E31" s="188"/>
      <c r="F31" s="188">
        <f t="shared" si="0"/>
        <v>0</v>
      </c>
      <c r="G31" s="170"/>
      <c r="H31" s="170"/>
      <c r="I31" s="188">
        <f t="shared" si="1"/>
        <v>0</v>
      </c>
      <c r="J31" s="170"/>
    </row>
    <row r="32" spans="1:10" x14ac:dyDescent="0.2">
      <c r="A32" s="159"/>
      <c r="B32" s="159"/>
      <c r="C32" s="195"/>
      <c r="D32" s="188"/>
      <c r="E32" s="188"/>
      <c r="F32" s="188">
        <f t="shared" si="0"/>
        <v>0</v>
      </c>
      <c r="G32" s="170"/>
      <c r="H32" s="170"/>
      <c r="I32" s="188">
        <f t="shared" si="1"/>
        <v>0</v>
      </c>
      <c r="J32" s="170"/>
    </row>
    <row r="33" spans="1:10" x14ac:dyDescent="0.2">
      <c r="A33" s="159"/>
      <c r="B33" s="159"/>
      <c r="C33" s="195"/>
      <c r="D33" s="188"/>
      <c r="E33" s="188"/>
      <c r="F33" s="188">
        <f t="shared" si="0"/>
        <v>0</v>
      </c>
      <c r="G33" s="170"/>
      <c r="H33" s="170"/>
      <c r="I33" s="188">
        <f t="shared" si="1"/>
        <v>0</v>
      </c>
      <c r="J33" s="170"/>
    </row>
    <row r="34" spans="1:10" x14ac:dyDescent="0.2">
      <c r="A34" s="159"/>
      <c r="B34" s="159"/>
      <c r="C34" s="195"/>
      <c r="D34" s="188"/>
      <c r="E34" s="188"/>
      <c r="F34" s="188">
        <f t="shared" si="0"/>
        <v>0</v>
      </c>
      <c r="G34" s="170"/>
      <c r="H34" s="170"/>
      <c r="I34" s="188">
        <f t="shared" si="1"/>
        <v>0</v>
      </c>
      <c r="J34" s="170"/>
    </row>
    <row r="35" spans="1:10" x14ac:dyDescent="0.2">
      <c r="A35" s="159"/>
      <c r="B35" s="159"/>
      <c r="C35" s="195"/>
      <c r="D35" s="188"/>
      <c r="E35" s="188"/>
      <c r="F35" s="188">
        <f t="shared" si="0"/>
        <v>0</v>
      </c>
      <c r="G35" s="170"/>
      <c r="H35" s="170"/>
      <c r="I35" s="188">
        <f t="shared" si="1"/>
        <v>0</v>
      </c>
      <c r="J35" s="170"/>
    </row>
    <row r="36" spans="1:10" x14ac:dyDescent="0.2">
      <c r="A36" s="159"/>
      <c r="B36" s="159"/>
      <c r="C36" s="195"/>
      <c r="D36" s="188"/>
      <c r="E36" s="188"/>
      <c r="F36" s="188">
        <f t="shared" si="0"/>
        <v>0</v>
      </c>
      <c r="G36" s="170"/>
      <c r="H36" s="170"/>
      <c r="I36" s="188">
        <f t="shared" si="1"/>
        <v>0</v>
      </c>
      <c r="J36" s="170"/>
    </row>
    <row r="37" spans="1:10" x14ac:dyDescent="0.2">
      <c r="A37" s="159"/>
      <c r="B37" s="159"/>
      <c r="C37" s="195"/>
      <c r="D37" s="188"/>
      <c r="E37" s="188"/>
      <c r="F37" s="188">
        <f t="shared" si="0"/>
        <v>0</v>
      </c>
      <c r="G37" s="170"/>
      <c r="H37" s="170"/>
      <c r="I37" s="188">
        <f t="shared" si="1"/>
        <v>0</v>
      </c>
      <c r="J37" s="170"/>
    </row>
    <row r="38" spans="1:10" x14ac:dyDescent="0.2">
      <c r="A38" s="159"/>
      <c r="B38" s="159"/>
      <c r="C38" s="195"/>
      <c r="D38" s="188"/>
      <c r="E38" s="188"/>
      <c r="F38" s="188">
        <f t="shared" si="0"/>
        <v>0</v>
      </c>
      <c r="G38" s="170"/>
      <c r="H38" s="170"/>
      <c r="I38" s="188">
        <f t="shared" si="1"/>
        <v>0</v>
      </c>
      <c r="J38" s="170"/>
    </row>
    <row r="39" spans="1:10" x14ac:dyDescent="0.2">
      <c r="A39" s="159"/>
      <c r="B39" s="159"/>
      <c r="C39" s="195"/>
      <c r="D39" s="188"/>
      <c r="E39" s="188"/>
      <c r="F39" s="188">
        <f t="shared" si="0"/>
        <v>0</v>
      </c>
      <c r="G39" s="170"/>
      <c r="H39" s="170"/>
      <c r="I39" s="188">
        <f t="shared" si="1"/>
        <v>0</v>
      </c>
      <c r="J39" s="170"/>
    </row>
    <row r="40" spans="1:10" x14ac:dyDescent="0.2">
      <c r="A40" s="160"/>
      <c r="B40" s="160"/>
      <c r="C40" s="197"/>
      <c r="D40" s="198"/>
      <c r="E40" s="198"/>
      <c r="F40" s="188">
        <f t="shared" si="0"/>
        <v>0</v>
      </c>
      <c r="G40" s="199"/>
      <c r="H40" s="199"/>
      <c r="I40" s="198">
        <f t="shared" si="1"/>
        <v>0</v>
      </c>
      <c r="J40" s="199"/>
    </row>
    <row r="41" spans="1:10" x14ac:dyDescent="0.2">
      <c r="A41" s="200"/>
      <c r="C41" s="98"/>
      <c r="D41" s="201"/>
      <c r="E41" s="201" t="s">
        <v>57</v>
      </c>
      <c r="F41" s="262">
        <f>SUM(F19:F40)</f>
        <v>0</v>
      </c>
      <c r="G41" s="263"/>
      <c r="H41" s="264"/>
      <c r="I41" s="265">
        <f>SUM(K19:K40)</f>
        <v>0</v>
      </c>
    </row>
    <row r="42" spans="1:10" x14ac:dyDescent="0.2">
      <c r="A42" s="200"/>
      <c r="E42" s="98" t="s">
        <v>56</v>
      </c>
      <c r="F42" s="266">
        <f>COUNTA(D19:D40)</f>
        <v>0</v>
      </c>
      <c r="G42" s="202"/>
    </row>
    <row r="43" spans="1:10" x14ac:dyDescent="0.2">
      <c r="E43" s="98" t="s">
        <v>58</v>
      </c>
      <c r="F43" s="203"/>
    </row>
    <row r="44" spans="1:10" x14ac:dyDescent="0.2">
      <c r="E44" s="98" t="s">
        <v>59</v>
      </c>
      <c r="F44" s="204" t="e">
        <f>+F41/F43</f>
        <v>#DIV/0!</v>
      </c>
    </row>
    <row r="45" spans="1:10" ht="28.5" customHeight="1" x14ac:dyDescent="0.2">
      <c r="A45" s="17" t="s">
        <v>39</v>
      </c>
      <c r="B45" s="205"/>
      <c r="C45" s="205"/>
      <c r="D45" s="205"/>
      <c r="E45" s="205"/>
      <c r="F45" s="62"/>
      <c r="H45" s="206"/>
      <c r="I45" s="260" t="s">
        <v>40</v>
      </c>
      <c r="J45" s="261"/>
    </row>
    <row r="46" spans="1:10" ht="30.75" customHeight="1" x14ac:dyDescent="0.2">
      <c r="A46" s="328"/>
      <c r="B46" s="329"/>
      <c r="C46" s="329"/>
      <c r="D46" s="329"/>
      <c r="E46" s="330"/>
      <c r="F46" s="62"/>
      <c r="G46" s="65"/>
      <c r="H46" s="65"/>
      <c r="I46" s="207"/>
      <c r="J46" s="62"/>
    </row>
    <row r="47" spans="1:10" ht="20.25" customHeight="1" x14ac:dyDescent="0.2">
      <c r="A47" s="331"/>
      <c r="B47" s="332"/>
      <c r="C47" s="332"/>
      <c r="D47" s="332"/>
      <c r="E47" s="333"/>
      <c r="F47" s="62"/>
      <c r="G47" s="65"/>
      <c r="H47" s="65"/>
      <c r="I47" s="62"/>
      <c r="J47" s="62"/>
    </row>
    <row r="48" spans="1:10" ht="21.75" customHeight="1" x14ac:dyDescent="0.2">
      <c r="A48" s="334"/>
      <c r="B48" s="335"/>
      <c r="C48" s="335"/>
      <c r="D48" s="335"/>
      <c r="E48" s="336"/>
      <c r="F48" s="62"/>
      <c r="G48" s="65"/>
      <c r="H48" s="65"/>
      <c r="I48" s="62"/>
      <c r="J48" s="62"/>
    </row>
    <row r="49" spans="1:10" x14ac:dyDescent="0.2">
      <c r="A49" s="208"/>
      <c r="B49" s="208"/>
      <c r="C49" s="208"/>
      <c r="D49" s="208"/>
      <c r="E49" s="208"/>
      <c r="F49" s="208"/>
      <c r="G49" s="208"/>
      <c r="H49" s="62"/>
      <c r="I49" s="62"/>
      <c r="J49" s="62"/>
    </row>
  </sheetData>
  <mergeCells count="8">
    <mergeCell ref="A46:E48"/>
    <mergeCell ref="C1:J5"/>
    <mergeCell ref="J17:J18"/>
    <mergeCell ref="A17:A18"/>
    <mergeCell ref="D17:F17"/>
    <mergeCell ref="C17:C18"/>
    <mergeCell ref="B17:B18"/>
    <mergeCell ref="G17:I17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9" fitToHeight="0" orientation="landscape" verticalDpi="598" r:id="rId1"/>
  <headerFooter alignWithMargins="0">
    <oddFooter>&amp;LB3.5 / Pack PE ISA / V2.0 - mars 18 (mars 18)                                                                                                  Tous droits réservés - CNCC 2018&amp;R&amp;P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rgb="FFA0CFEB"/>
  </sheetPr>
  <dimension ref="A1:J35"/>
  <sheetViews>
    <sheetView showGridLines="0" view="pageLayout" zoomScaleNormal="80" workbookViewId="0">
      <selection activeCell="A5" sqref="A5"/>
    </sheetView>
  </sheetViews>
  <sheetFormatPr defaultColWidth="13.7109375" defaultRowHeight="12.75" x14ac:dyDescent="0.2"/>
  <cols>
    <col min="1" max="9" width="13.7109375" style="30" customWidth="1"/>
    <col min="10" max="10" width="32" style="30" customWidth="1"/>
    <col min="11" max="16384" width="13.7109375" style="30"/>
  </cols>
  <sheetData>
    <row r="1" spans="1:10" ht="13.5" thickTop="1" x14ac:dyDescent="0.2">
      <c r="A1" s="228" t="s">
        <v>26</v>
      </c>
      <c r="B1" s="229">
        <f>+Rezime!A2</f>
        <v>0</v>
      </c>
      <c r="C1" s="357" t="s">
        <v>108</v>
      </c>
      <c r="D1" s="357"/>
      <c r="E1" s="357"/>
      <c r="F1" s="357"/>
      <c r="G1" s="357"/>
      <c r="H1" s="357"/>
      <c r="I1" s="357"/>
      <c r="J1" s="358"/>
    </row>
    <row r="2" spans="1:10" ht="14.25" customHeight="1" x14ac:dyDescent="0.2">
      <c r="A2" s="230" t="s">
        <v>17</v>
      </c>
      <c r="B2" s="227">
        <f>+Rezime!A4</f>
        <v>0</v>
      </c>
      <c r="C2" s="359"/>
      <c r="D2" s="359"/>
      <c r="E2" s="359"/>
      <c r="F2" s="359"/>
      <c r="G2" s="359"/>
      <c r="H2" s="359"/>
      <c r="I2" s="359"/>
      <c r="J2" s="360"/>
    </row>
    <row r="3" spans="1:10" ht="13.9" customHeight="1" x14ac:dyDescent="0.2">
      <c r="A3" s="230" t="s">
        <v>27</v>
      </c>
      <c r="B3" s="45" t="s">
        <v>8</v>
      </c>
      <c r="C3" s="359"/>
      <c r="D3" s="359"/>
      <c r="E3" s="359"/>
      <c r="F3" s="359"/>
      <c r="G3" s="359"/>
      <c r="H3" s="359"/>
      <c r="I3" s="359"/>
      <c r="J3" s="360"/>
    </row>
    <row r="4" spans="1:10" ht="13.9" customHeight="1" x14ac:dyDescent="0.2">
      <c r="A4" s="230" t="s">
        <v>28</v>
      </c>
      <c r="B4" s="45"/>
      <c r="C4" s="359"/>
      <c r="D4" s="359"/>
      <c r="E4" s="359"/>
      <c r="F4" s="359"/>
      <c r="G4" s="359"/>
      <c r="H4" s="359"/>
      <c r="I4" s="359"/>
      <c r="J4" s="360"/>
    </row>
    <row r="5" spans="1:10" ht="13.9" customHeight="1" thickBot="1" x14ac:dyDescent="0.25">
      <c r="A5" s="231" t="s">
        <v>29</v>
      </c>
      <c r="B5" s="232"/>
      <c r="C5" s="361"/>
      <c r="D5" s="361"/>
      <c r="E5" s="361"/>
      <c r="F5" s="361"/>
      <c r="G5" s="361"/>
      <c r="H5" s="361"/>
      <c r="I5" s="361"/>
      <c r="J5" s="362"/>
    </row>
    <row r="6" spans="1:10" s="24" customFormat="1" ht="13.5" thickTop="1" x14ac:dyDescent="0.2">
      <c r="A6" s="21"/>
      <c r="B6" s="21"/>
      <c r="C6" s="22"/>
      <c r="D6" s="23"/>
      <c r="E6" s="23"/>
      <c r="F6" s="22"/>
      <c r="G6" s="23"/>
      <c r="H6" s="23"/>
    </row>
    <row r="7" spans="1:10" x14ac:dyDescent="0.2">
      <c r="A7" s="46"/>
      <c r="B7" s="46"/>
      <c r="C7" s="46"/>
      <c r="D7" s="46"/>
      <c r="E7" s="46"/>
      <c r="F7" s="46"/>
      <c r="G7" s="46"/>
    </row>
    <row r="8" spans="1:10" x14ac:dyDescent="0.2">
      <c r="A8" s="17" t="s">
        <v>43</v>
      </c>
      <c r="B8" s="47"/>
      <c r="C8" s="47"/>
      <c r="D8" s="47"/>
      <c r="E8" s="47"/>
      <c r="F8" s="47"/>
      <c r="G8" s="47"/>
    </row>
    <row r="9" spans="1:10" s="28" customFormat="1" x14ac:dyDescent="0.2">
      <c r="A9" s="25" t="s">
        <v>109</v>
      </c>
      <c r="B9" s="25"/>
      <c r="C9" s="26"/>
      <c r="D9" s="27"/>
      <c r="E9" s="27"/>
      <c r="F9" s="26"/>
      <c r="G9" s="27"/>
      <c r="H9" s="27"/>
    </row>
    <row r="10" spans="1:10" x14ac:dyDescent="0.2">
      <c r="A10" s="46"/>
      <c r="B10" s="46"/>
      <c r="C10" s="46"/>
      <c r="D10" s="46"/>
      <c r="E10" s="46"/>
      <c r="F10" s="46"/>
      <c r="G10" s="46"/>
    </row>
    <row r="11" spans="1:10" x14ac:dyDescent="0.2">
      <c r="A11" s="17" t="s">
        <v>42</v>
      </c>
      <c r="B11" s="47"/>
      <c r="C11" s="47"/>
      <c r="D11" s="47"/>
      <c r="E11" s="47"/>
      <c r="F11" s="47"/>
      <c r="G11" s="47"/>
    </row>
    <row r="12" spans="1:10" s="24" customFormat="1" x14ac:dyDescent="0.2">
      <c r="A12" s="21"/>
      <c r="B12" s="21"/>
      <c r="C12" s="22"/>
      <c r="D12" s="23"/>
      <c r="E12" s="23"/>
      <c r="F12" s="22"/>
      <c r="G12" s="23"/>
      <c r="H12" s="23"/>
    </row>
    <row r="13" spans="1:10" s="24" customFormat="1" ht="35.25" customHeight="1" x14ac:dyDescent="0.2">
      <c r="A13" s="373" t="s">
        <v>110</v>
      </c>
      <c r="B13" s="373"/>
      <c r="C13" s="373"/>
      <c r="D13" s="373"/>
      <c r="E13" s="373"/>
      <c r="F13" s="373"/>
      <c r="G13" s="373"/>
      <c r="H13" s="373"/>
    </row>
    <row r="14" spans="1:10" s="24" customFormat="1" x14ac:dyDescent="0.2">
      <c r="A14" s="21"/>
      <c r="B14" s="21"/>
      <c r="C14" s="22"/>
      <c r="D14" s="23"/>
      <c r="E14" s="23"/>
      <c r="F14" s="22"/>
      <c r="G14" s="23"/>
      <c r="H14" s="23"/>
    </row>
    <row r="15" spans="1:10" s="24" customFormat="1" x14ac:dyDescent="0.2">
      <c r="A15" s="21"/>
      <c r="B15" s="21"/>
      <c r="C15" s="22"/>
      <c r="D15" s="23"/>
      <c r="E15" s="23"/>
      <c r="F15" s="22"/>
      <c r="G15" s="23"/>
      <c r="H15" s="23"/>
    </row>
    <row r="16" spans="1:10" s="24" customFormat="1" x14ac:dyDescent="0.2">
      <c r="A16" s="17" t="s">
        <v>75</v>
      </c>
      <c r="B16" s="21"/>
      <c r="C16" s="22"/>
      <c r="D16" s="23"/>
      <c r="E16" s="23"/>
      <c r="F16" s="22"/>
      <c r="G16" s="23"/>
      <c r="H16" s="23"/>
    </row>
    <row r="17" spans="1:10" s="24" customFormat="1" x14ac:dyDescent="0.2">
      <c r="A17" s="157"/>
      <c r="B17" s="21"/>
      <c r="C17" s="22"/>
      <c r="D17" s="23"/>
      <c r="E17" s="23"/>
      <c r="F17" s="22"/>
      <c r="G17" s="23"/>
      <c r="H17" s="23"/>
    </row>
    <row r="18" spans="1:10" s="268" customFormat="1" x14ac:dyDescent="0.2">
      <c r="A18" s="248"/>
      <c r="B18" s="248"/>
      <c r="C18" s="347" t="s">
        <v>76</v>
      </c>
      <c r="D18" s="347"/>
      <c r="E18" s="347"/>
      <c r="F18" s="347"/>
      <c r="G18" s="347" t="s">
        <v>77</v>
      </c>
      <c r="H18" s="347"/>
    </row>
    <row r="19" spans="1:10" s="268" customFormat="1" ht="38.25" x14ac:dyDescent="0.2">
      <c r="A19" s="233" t="s">
        <v>85</v>
      </c>
      <c r="B19" s="233" t="s">
        <v>48</v>
      </c>
      <c r="C19" s="233" t="s">
        <v>78</v>
      </c>
      <c r="D19" s="233" t="s">
        <v>79</v>
      </c>
      <c r="E19" s="233" t="s">
        <v>111</v>
      </c>
      <c r="F19" s="233" t="s">
        <v>112</v>
      </c>
      <c r="G19" s="233" t="s">
        <v>113</v>
      </c>
      <c r="H19" s="233" t="s">
        <v>114</v>
      </c>
      <c r="I19" s="233" t="s">
        <v>115</v>
      </c>
      <c r="J19" s="233" t="s">
        <v>38</v>
      </c>
    </row>
    <row r="20" spans="1:10" x14ac:dyDescent="0.2">
      <c r="A20" s="67"/>
      <c r="B20" s="180"/>
      <c r="C20" s="67"/>
      <c r="D20" s="181"/>
      <c r="E20" s="182"/>
      <c r="F20" s="183">
        <f>+D20*E20</f>
        <v>0</v>
      </c>
      <c r="G20" s="184"/>
      <c r="H20" s="185"/>
      <c r="I20" s="68">
        <f>+D20*H20</f>
        <v>0</v>
      </c>
      <c r="J20" s="185"/>
    </row>
    <row r="21" spans="1:10" x14ac:dyDescent="0.2">
      <c r="A21" s="35"/>
      <c r="B21" s="159"/>
      <c r="C21" s="35"/>
      <c r="D21" s="186"/>
      <c r="E21" s="187"/>
      <c r="F21" s="188">
        <f t="shared" ref="F21:F27" si="0">+D21*E21</f>
        <v>0</v>
      </c>
      <c r="G21" s="189"/>
      <c r="H21" s="190"/>
      <c r="I21" s="69">
        <f t="shared" ref="I21:I27" si="1">+D21*H21</f>
        <v>0</v>
      </c>
      <c r="J21" s="190"/>
    </row>
    <row r="22" spans="1:10" x14ac:dyDescent="0.2">
      <c r="A22" s="35"/>
      <c r="B22" s="159"/>
      <c r="C22" s="35"/>
      <c r="D22" s="186"/>
      <c r="E22" s="187"/>
      <c r="F22" s="188">
        <f t="shared" si="0"/>
        <v>0</v>
      </c>
      <c r="G22" s="189"/>
      <c r="H22" s="190"/>
      <c r="I22" s="69">
        <f t="shared" si="1"/>
        <v>0</v>
      </c>
      <c r="J22" s="190"/>
    </row>
    <row r="23" spans="1:10" x14ac:dyDescent="0.2">
      <c r="A23" s="35"/>
      <c r="B23" s="159"/>
      <c r="C23" s="35"/>
      <c r="D23" s="186"/>
      <c r="E23" s="187"/>
      <c r="F23" s="188">
        <f t="shared" si="0"/>
        <v>0</v>
      </c>
      <c r="G23" s="189"/>
      <c r="H23" s="190"/>
      <c r="I23" s="69">
        <f t="shared" si="1"/>
        <v>0</v>
      </c>
      <c r="J23" s="190"/>
    </row>
    <row r="24" spans="1:10" x14ac:dyDescent="0.2">
      <c r="A24" s="35"/>
      <c r="B24" s="159"/>
      <c r="C24" s="35"/>
      <c r="D24" s="186"/>
      <c r="E24" s="187"/>
      <c r="F24" s="188">
        <f t="shared" si="0"/>
        <v>0</v>
      </c>
      <c r="G24" s="189"/>
      <c r="H24" s="190"/>
      <c r="I24" s="69">
        <f t="shared" si="1"/>
        <v>0</v>
      </c>
      <c r="J24" s="190"/>
    </row>
    <row r="25" spans="1:10" x14ac:dyDescent="0.2">
      <c r="A25" s="35"/>
      <c r="B25" s="159"/>
      <c r="C25" s="35"/>
      <c r="D25" s="186"/>
      <c r="E25" s="187"/>
      <c r="F25" s="188">
        <f t="shared" si="0"/>
        <v>0</v>
      </c>
      <c r="G25" s="189"/>
      <c r="H25" s="190"/>
      <c r="I25" s="69">
        <f t="shared" si="1"/>
        <v>0</v>
      </c>
      <c r="J25" s="190"/>
    </row>
    <row r="26" spans="1:10" x14ac:dyDescent="0.2">
      <c r="A26" s="35"/>
      <c r="B26" s="159"/>
      <c r="C26" s="35"/>
      <c r="D26" s="186"/>
      <c r="E26" s="187"/>
      <c r="F26" s="188">
        <f t="shared" si="0"/>
        <v>0</v>
      </c>
      <c r="G26" s="189"/>
      <c r="H26" s="190"/>
      <c r="I26" s="69">
        <f t="shared" si="1"/>
        <v>0</v>
      </c>
      <c r="J26" s="190"/>
    </row>
    <row r="27" spans="1:10" x14ac:dyDescent="0.2">
      <c r="A27" s="38"/>
      <c r="B27" s="160"/>
      <c r="C27" s="38"/>
      <c r="D27" s="191"/>
      <c r="E27" s="192"/>
      <c r="F27" s="269">
        <f t="shared" si="0"/>
        <v>0</v>
      </c>
      <c r="G27" s="193"/>
      <c r="H27" s="194"/>
      <c r="I27" s="70">
        <f t="shared" si="1"/>
        <v>0</v>
      </c>
      <c r="J27" s="194"/>
    </row>
    <row r="28" spans="1:10" s="24" customFormat="1" x14ac:dyDescent="0.2">
      <c r="A28" s="157"/>
      <c r="B28" s="21"/>
      <c r="C28" s="22"/>
      <c r="D28" s="374" t="s">
        <v>57</v>
      </c>
      <c r="E28" s="374"/>
      <c r="F28" s="82">
        <f>SUM(F20:F27)</f>
        <v>0</v>
      </c>
      <c r="G28" s="374" t="s">
        <v>116</v>
      </c>
      <c r="H28" s="374"/>
      <c r="I28" s="267">
        <f>SUM(I20:I27)</f>
        <v>0</v>
      </c>
    </row>
    <row r="29" spans="1:10" s="24" customFormat="1" x14ac:dyDescent="0.2">
      <c r="A29" s="157"/>
      <c r="B29" s="21"/>
      <c r="C29" s="22"/>
      <c r="D29" s="23"/>
      <c r="E29" s="23"/>
      <c r="F29" s="22"/>
      <c r="G29" s="23"/>
      <c r="H29" s="23"/>
    </row>
    <row r="32" spans="1:10" s="59" customFormat="1" x14ac:dyDescent="0.2">
      <c r="A32" s="17" t="s">
        <v>39</v>
      </c>
      <c r="B32" s="58"/>
      <c r="C32" s="58"/>
      <c r="D32" s="58"/>
      <c r="E32" s="58"/>
      <c r="J32" s="270" t="s">
        <v>66</v>
      </c>
    </row>
    <row r="33" spans="1:10" ht="30.75" customHeight="1" x14ac:dyDescent="0.2">
      <c r="A33" s="372"/>
      <c r="B33" s="372"/>
      <c r="C33" s="372"/>
      <c r="D33" s="372"/>
      <c r="E33" s="372"/>
      <c r="F33" s="372"/>
      <c r="G33" s="372"/>
      <c r="H33" s="372"/>
      <c r="J33" s="63"/>
    </row>
    <row r="34" spans="1:10" ht="20.25" customHeight="1" x14ac:dyDescent="0.2">
      <c r="A34" s="372"/>
      <c r="B34" s="372"/>
      <c r="C34" s="372"/>
      <c r="D34" s="372"/>
      <c r="E34" s="372"/>
      <c r="F34" s="372"/>
      <c r="G34" s="372"/>
      <c r="H34" s="372"/>
    </row>
    <row r="35" spans="1:10" ht="21.75" customHeight="1" x14ac:dyDescent="0.2">
      <c r="A35" s="372"/>
      <c r="B35" s="372"/>
      <c r="C35" s="372"/>
      <c r="D35" s="372"/>
      <c r="E35" s="372"/>
      <c r="F35" s="372"/>
      <c r="G35" s="372"/>
      <c r="H35" s="372"/>
    </row>
  </sheetData>
  <mergeCells count="7">
    <mergeCell ref="A33:H35"/>
    <mergeCell ref="C1:J5"/>
    <mergeCell ref="A13:H13"/>
    <mergeCell ref="C18:F18"/>
    <mergeCell ref="G18:H18"/>
    <mergeCell ref="D28:E28"/>
    <mergeCell ref="G28:H28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9" orientation="landscape" verticalDpi="598" r:id="rId1"/>
  <headerFooter alignWithMargins="0">
    <oddFooter>&amp;LB3.5 / Pack PE ISA / V2.0 - mars 18 (mars 18)                                                                                                                Tous droits réservés - CNCC 2018&amp;R&amp;P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CFEB"/>
    <pageSetUpPr fitToPage="1"/>
  </sheetPr>
  <dimension ref="A1:N81"/>
  <sheetViews>
    <sheetView showGridLines="0" view="pageLayout" zoomScaleNormal="80" workbookViewId="0"/>
  </sheetViews>
  <sheetFormatPr defaultColWidth="11.42578125" defaultRowHeight="12.75" x14ac:dyDescent="0.2"/>
  <cols>
    <col min="1" max="1" width="13.85546875" style="109" customWidth="1"/>
    <col min="2" max="2" width="12.42578125" style="21" customWidth="1"/>
    <col min="3" max="3" width="40.140625" style="22" customWidth="1"/>
    <col min="4" max="4" width="12.7109375" style="23" customWidth="1"/>
    <col min="5" max="5" width="18" style="23" customWidth="1"/>
    <col min="6" max="6" width="22.42578125" style="22" customWidth="1"/>
    <col min="7" max="7" width="18.140625" style="23" customWidth="1"/>
    <col min="8" max="10" width="15.7109375" style="23" customWidth="1"/>
    <col min="11" max="11" width="12.42578125" style="24" bestFit="1" customWidth="1"/>
    <col min="12" max="12" width="46.7109375" style="24" customWidth="1"/>
    <col min="13" max="16384" width="11.42578125" style="24"/>
  </cols>
  <sheetData>
    <row r="1" spans="1:12" s="30" customFormat="1" ht="13.5" thickTop="1" x14ac:dyDescent="0.2">
      <c r="A1" s="228" t="s">
        <v>26</v>
      </c>
      <c r="B1" s="229">
        <f>+Rezime!A2</f>
        <v>0</v>
      </c>
      <c r="C1" s="357" t="s">
        <v>117</v>
      </c>
      <c r="D1" s="357"/>
      <c r="E1" s="357"/>
      <c r="F1" s="357"/>
      <c r="G1" s="357"/>
      <c r="H1" s="357"/>
      <c r="I1" s="357"/>
      <c r="J1" s="357"/>
      <c r="K1" s="357"/>
      <c r="L1" s="358"/>
    </row>
    <row r="2" spans="1:12" s="30" customFormat="1" ht="15" customHeight="1" x14ac:dyDescent="0.2">
      <c r="A2" s="230" t="s">
        <v>17</v>
      </c>
      <c r="B2" s="227">
        <f>+Rezime!A4</f>
        <v>0</v>
      </c>
      <c r="C2" s="359"/>
      <c r="D2" s="359"/>
      <c r="E2" s="359"/>
      <c r="F2" s="359"/>
      <c r="G2" s="359"/>
      <c r="H2" s="359"/>
      <c r="I2" s="359"/>
      <c r="J2" s="359"/>
      <c r="K2" s="359"/>
      <c r="L2" s="360"/>
    </row>
    <row r="3" spans="1:12" s="30" customFormat="1" ht="15" customHeight="1" x14ac:dyDescent="0.2">
      <c r="A3" s="230" t="s">
        <v>27</v>
      </c>
      <c r="B3" s="45" t="s">
        <v>9</v>
      </c>
      <c r="C3" s="359"/>
      <c r="D3" s="359"/>
      <c r="E3" s="359"/>
      <c r="F3" s="359"/>
      <c r="G3" s="359"/>
      <c r="H3" s="359"/>
      <c r="I3" s="359"/>
      <c r="J3" s="359"/>
      <c r="K3" s="359"/>
      <c r="L3" s="360"/>
    </row>
    <row r="4" spans="1:12" s="30" customFormat="1" ht="15" customHeight="1" x14ac:dyDescent="0.2">
      <c r="A4" s="230" t="s">
        <v>28</v>
      </c>
      <c r="B4" s="45"/>
      <c r="C4" s="359"/>
      <c r="D4" s="359"/>
      <c r="E4" s="359"/>
      <c r="F4" s="359"/>
      <c r="G4" s="359"/>
      <c r="H4" s="359"/>
      <c r="I4" s="359"/>
      <c r="J4" s="359"/>
      <c r="K4" s="359"/>
      <c r="L4" s="360"/>
    </row>
    <row r="5" spans="1:12" s="30" customFormat="1" ht="15" customHeight="1" thickBot="1" x14ac:dyDescent="0.25">
      <c r="A5" s="231" t="s">
        <v>29</v>
      </c>
      <c r="B5" s="232"/>
      <c r="C5" s="361"/>
      <c r="D5" s="361"/>
      <c r="E5" s="361"/>
      <c r="F5" s="361"/>
      <c r="G5" s="361"/>
      <c r="H5" s="361"/>
      <c r="I5" s="361"/>
      <c r="J5" s="361"/>
      <c r="K5" s="361"/>
      <c r="L5" s="362"/>
    </row>
    <row r="6" spans="1:12" ht="13.5" thickTop="1" x14ac:dyDescent="0.2">
      <c r="A6" s="21"/>
    </row>
    <row r="7" spans="1:12" x14ac:dyDescent="0.2">
      <c r="A7" s="21"/>
    </row>
    <row r="8" spans="1:12" s="30" customFormat="1" x14ac:dyDescent="0.2">
      <c r="A8" s="17" t="s">
        <v>43</v>
      </c>
      <c r="B8" s="47"/>
      <c r="C8" s="47"/>
      <c r="D8" s="47"/>
      <c r="E8" s="47"/>
      <c r="F8" s="47"/>
      <c r="G8" s="47"/>
    </row>
    <row r="9" spans="1:12" s="28" customFormat="1" x14ac:dyDescent="0.2">
      <c r="A9" s="25" t="s">
        <v>118</v>
      </c>
      <c r="B9" s="25"/>
      <c r="C9" s="26"/>
      <c r="D9" s="105"/>
      <c r="E9" s="105"/>
      <c r="F9" s="22"/>
      <c r="G9" s="27"/>
      <c r="H9" s="27"/>
    </row>
    <row r="10" spans="1:12" s="30" customFormat="1" x14ac:dyDescent="0.2">
      <c r="A10" s="46"/>
      <c r="B10" s="46"/>
      <c r="C10" s="46"/>
      <c r="D10" s="46"/>
      <c r="E10" s="46"/>
      <c r="F10" s="46"/>
      <c r="G10" s="46"/>
    </row>
    <row r="11" spans="1:12" s="30" customFormat="1" x14ac:dyDescent="0.2">
      <c r="A11" s="17" t="s">
        <v>42</v>
      </c>
      <c r="B11" s="47"/>
      <c r="C11" s="47"/>
      <c r="D11" s="47"/>
      <c r="E11" s="47"/>
      <c r="F11" s="47"/>
      <c r="G11" s="47"/>
    </row>
    <row r="12" spans="1:12" x14ac:dyDescent="0.2">
      <c r="A12" s="21"/>
    </row>
    <row r="13" spans="1:12" x14ac:dyDescent="0.2">
      <c r="A13" s="21" t="s">
        <v>119</v>
      </c>
      <c r="D13" s="105"/>
      <c r="E13" s="105"/>
      <c r="F13" s="106"/>
      <c r="G13" s="105"/>
    </row>
    <row r="14" spans="1:12" x14ac:dyDescent="0.2">
      <c r="A14" s="21" t="s">
        <v>120</v>
      </c>
      <c r="D14" s="105"/>
      <c r="E14" s="105"/>
      <c r="F14" s="106"/>
      <c r="G14" s="105"/>
    </row>
    <row r="15" spans="1:12" x14ac:dyDescent="0.2">
      <c r="A15" s="21"/>
    </row>
    <row r="16" spans="1:12" x14ac:dyDescent="0.2">
      <c r="A16" s="17" t="s">
        <v>75</v>
      </c>
    </row>
    <row r="17" spans="1:14" x14ac:dyDescent="0.2">
      <c r="A17" s="157"/>
    </row>
    <row r="18" spans="1:14" ht="30" customHeight="1" x14ac:dyDescent="0.2">
      <c r="A18" s="24"/>
      <c r="B18" s="387" t="s">
        <v>48</v>
      </c>
      <c r="C18" s="387" t="s">
        <v>49</v>
      </c>
      <c r="D18" s="384" t="s">
        <v>76</v>
      </c>
      <c r="E18" s="385"/>
      <c r="F18" s="386"/>
      <c r="G18" s="384" t="s">
        <v>77</v>
      </c>
      <c r="H18" s="385"/>
      <c r="I18" s="386"/>
      <c r="J18" s="391" t="s">
        <v>124</v>
      </c>
      <c r="K18" s="391" t="s">
        <v>86</v>
      </c>
      <c r="L18" s="389" t="s">
        <v>38</v>
      </c>
    </row>
    <row r="19" spans="1:14" s="75" customFormat="1" ht="51.75" customHeight="1" x14ac:dyDescent="0.2">
      <c r="B19" s="388"/>
      <c r="C19" s="388"/>
      <c r="D19" s="235" t="s">
        <v>64</v>
      </c>
      <c r="E19" s="236" t="s">
        <v>121</v>
      </c>
      <c r="F19" s="236" t="s">
        <v>122</v>
      </c>
      <c r="G19" s="235" t="s">
        <v>64</v>
      </c>
      <c r="H19" s="236" t="s">
        <v>121</v>
      </c>
      <c r="I19" s="236" t="s">
        <v>123</v>
      </c>
      <c r="J19" s="392"/>
      <c r="K19" s="392"/>
      <c r="L19" s="390"/>
    </row>
    <row r="20" spans="1:14" s="75" customFormat="1" ht="19.5" customHeight="1" x14ac:dyDescent="0.2">
      <c r="B20" s="164"/>
      <c r="C20" s="165"/>
      <c r="D20" s="166"/>
      <c r="E20" s="167"/>
      <c r="F20" s="166"/>
      <c r="G20" s="168"/>
      <c r="H20" s="167"/>
      <c r="I20" s="168"/>
      <c r="J20" s="272">
        <f>+(D20-G20)*E20</f>
        <v>0</v>
      </c>
      <c r="K20" s="273">
        <f>+D20*(E20-H20)</f>
        <v>0</v>
      </c>
      <c r="L20" s="167"/>
      <c r="M20" s="30"/>
      <c r="N20" s="30"/>
    </row>
    <row r="21" spans="1:14" ht="15.75" customHeight="1" x14ac:dyDescent="0.2">
      <c r="A21" s="24"/>
      <c r="B21" s="169"/>
      <c r="C21" s="170"/>
      <c r="D21" s="171"/>
      <c r="E21" s="172"/>
      <c r="F21" s="171"/>
      <c r="G21" s="107"/>
      <c r="H21" s="107"/>
      <c r="I21" s="107"/>
      <c r="J21" s="172">
        <f t="shared" ref="J21:J39" si="0">+(D21-G21)*E21</f>
        <v>0</v>
      </c>
      <c r="K21" s="173">
        <f t="shared" ref="K21:K39" si="1">+D21*(E21-H21)</f>
        <v>0</v>
      </c>
      <c r="L21" s="108"/>
      <c r="M21" s="30"/>
      <c r="N21" s="30"/>
    </row>
    <row r="22" spans="1:14" ht="15.75" customHeight="1" x14ac:dyDescent="0.2">
      <c r="A22" s="24"/>
      <c r="B22" s="169"/>
      <c r="C22" s="170"/>
      <c r="D22" s="171"/>
      <c r="E22" s="172"/>
      <c r="F22" s="171"/>
      <c r="G22" s="107"/>
      <c r="H22" s="107"/>
      <c r="I22" s="107"/>
      <c r="J22" s="172">
        <f t="shared" si="0"/>
        <v>0</v>
      </c>
      <c r="K22" s="173">
        <f t="shared" si="1"/>
        <v>0</v>
      </c>
      <c r="L22" s="108"/>
      <c r="M22" s="30"/>
      <c r="N22" s="30"/>
    </row>
    <row r="23" spans="1:14" ht="15.75" customHeight="1" x14ac:dyDescent="0.2">
      <c r="A23" s="24"/>
      <c r="B23" s="169"/>
      <c r="C23" s="170"/>
      <c r="D23" s="171"/>
      <c r="E23" s="172"/>
      <c r="F23" s="171"/>
      <c r="G23" s="107"/>
      <c r="H23" s="107"/>
      <c r="I23" s="107"/>
      <c r="J23" s="172">
        <f t="shared" si="0"/>
        <v>0</v>
      </c>
      <c r="K23" s="173">
        <f t="shared" si="1"/>
        <v>0</v>
      </c>
      <c r="L23" s="108"/>
      <c r="M23" s="30"/>
      <c r="N23" s="30"/>
    </row>
    <row r="24" spans="1:14" ht="15.75" customHeight="1" x14ac:dyDescent="0.2">
      <c r="A24" s="24"/>
      <c r="B24" s="169"/>
      <c r="C24" s="170"/>
      <c r="D24" s="171"/>
      <c r="E24" s="172"/>
      <c r="F24" s="171"/>
      <c r="G24" s="107"/>
      <c r="H24" s="107"/>
      <c r="I24" s="107"/>
      <c r="J24" s="172">
        <f t="shared" si="0"/>
        <v>0</v>
      </c>
      <c r="K24" s="173">
        <f t="shared" si="1"/>
        <v>0</v>
      </c>
      <c r="L24" s="108"/>
      <c r="M24" s="30"/>
      <c r="N24" s="30"/>
    </row>
    <row r="25" spans="1:14" ht="15.75" customHeight="1" x14ac:dyDescent="0.2">
      <c r="A25" s="24"/>
      <c r="B25" s="169"/>
      <c r="C25" s="170"/>
      <c r="D25" s="171"/>
      <c r="E25" s="172"/>
      <c r="F25" s="171"/>
      <c r="G25" s="173"/>
      <c r="H25" s="172"/>
      <c r="I25" s="173"/>
      <c r="J25" s="172">
        <f t="shared" si="0"/>
        <v>0</v>
      </c>
      <c r="K25" s="173">
        <f t="shared" si="1"/>
        <v>0</v>
      </c>
      <c r="L25" s="174"/>
      <c r="M25" s="30"/>
      <c r="N25" s="30"/>
    </row>
    <row r="26" spans="1:14" ht="15.75" customHeight="1" x14ac:dyDescent="0.2">
      <c r="A26" s="24"/>
      <c r="B26" s="169"/>
      <c r="C26" s="170"/>
      <c r="D26" s="171"/>
      <c r="E26" s="172"/>
      <c r="F26" s="171"/>
      <c r="G26" s="173"/>
      <c r="H26" s="172"/>
      <c r="I26" s="173"/>
      <c r="J26" s="172">
        <f t="shared" si="0"/>
        <v>0</v>
      </c>
      <c r="K26" s="173">
        <f t="shared" si="1"/>
        <v>0</v>
      </c>
      <c r="L26" s="174"/>
      <c r="M26" s="30"/>
      <c r="N26" s="30"/>
    </row>
    <row r="27" spans="1:14" ht="15.75" customHeight="1" x14ac:dyDescent="0.2">
      <c r="A27" s="24"/>
      <c r="B27" s="169"/>
      <c r="C27" s="170"/>
      <c r="D27" s="171"/>
      <c r="E27" s="172"/>
      <c r="F27" s="171"/>
      <c r="G27" s="173"/>
      <c r="H27" s="172"/>
      <c r="I27" s="173"/>
      <c r="J27" s="172">
        <f t="shared" si="0"/>
        <v>0</v>
      </c>
      <c r="K27" s="173">
        <f t="shared" si="1"/>
        <v>0</v>
      </c>
      <c r="L27" s="174"/>
      <c r="M27" s="30"/>
      <c r="N27" s="30"/>
    </row>
    <row r="28" spans="1:14" ht="15.75" customHeight="1" x14ac:dyDescent="0.2">
      <c r="A28" s="24"/>
      <c r="B28" s="169"/>
      <c r="C28" s="170"/>
      <c r="D28" s="171"/>
      <c r="E28" s="172"/>
      <c r="F28" s="171"/>
      <c r="G28" s="107"/>
      <c r="H28" s="107"/>
      <c r="I28" s="107"/>
      <c r="J28" s="172">
        <f t="shared" si="0"/>
        <v>0</v>
      </c>
      <c r="K28" s="173">
        <f t="shared" si="1"/>
        <v>0</v>
      </c>
      <c r="L28" s="108"/>
      <c r="M28" s="30"/>
      <c r="N28" s="30"/>
    </row>
    <row r="29" spans="1:14" ht="15.75" customHeight="1" x14ac:dyDescent="0.2">
      <c r="A29" s="24"/>
      <c r="B29" s="169"/>
      <c r="C29" s="170"/>
      <c r="D29" s="171"/>
      <c r="E29" s="172"/>
      <c r="F29" s="171"/>
      <c r="G29" s="107"/>
      <c r="H29" s="107"/>
      <c r="I29" s="107"/>
      <c r="J29" s="172">
        <f t="shared" si="0"/>
        <v>0</v>
      </c>
      <c r="K29" s="173">
        <f t="shared" si="1"/>
        <v>0</v>
      </c>
      <c r="L29" s="108"/>
      <c r="M29" s="30"/>
      <c r="N29" s="30"/>
    </row>
    <row r="30" spans="1:14" ht="15.75" customHeight="1" x14ac:dyDescent="0.2">
      <c r="A30" s="24"/>
      <c r="B30" s="169"/>
      <c r="C30" s="170"/>
      <c r="D30" s="171"/>
      <c r="E30" s="172"/>
      <c r="F30" s="171"/>
      <c r="G30" s="173"/>
      <c r="H30" s="172"/>
      <c r="I30" s="173"/>
      <c r="J30" s="172">
        <f t="shared" si="0"/>
        <v>0</v>
      </c>
      <c r="K30" s="173">
        <f t="shared" si="1"/>
        <v>0</v>
      </c>
      <c r="L30" s="174"/>
      <c r="M30" s="30"/>
      <c r="N30" s="30"/>
    </row>
    <row r="31" spans="1:14" ht="15.75" customHeight="1" x14ac:dyDescent="0.2">
      <c r="A31" s="24"/>
      <c r="B31" s="169"/>
      <c r="C31" s="170"/>
      <c r="D31" s="171"/>
      <c r="E31" s="172"/>
      <c r="F31" s="171"/>
      <c r="G31" s="173"/>
      <c r="H31" s="172"/>
      <c r="I31" s="173"/>
      <c r="J31" s="172">
        <f t="shared" si="0"/>
        <v>0</v>
      </c>
      <c r="K31" s="173">
        <f t="shared" si="1"/>
        <v>0</v>
      </c>
      <c r="L31" s="172"/>
      <c r="M31" s="30"/>
      <c r="N31" s="30"/>
    </row>
    <row r="32" spans="1:14" ht="15.75" customHeight="1" x14ac:dyDescent="0.2">
      <c r="A32" s="24"/>
      <c r="B32" s="169"/>
      <c r="C32" s="170"/>
      <c r="D32" s="171"/>
      <c r="E32" s="172"/>
      <c r="F32" s="171"/>
      <c r="G32" s="173"/>
      <c r="H32" s="173"/>
      <c r="I32" s="173"/>
      <c r="J32" s="172">
        <f t="shared" si="0"/>
        <v>0</v>
      </c>
      <c r="K32" s="173">
        <f t="shared" si="1"/>
        <v>0</v>
      </c>
      <c r="L32" s="173"/>
      <c r="M32" s="30"/>
      <c r="N32" s="30"/>
    </row>
    <row r="33" spans="1:14" ht="15.75" customHeight="1" x14ac:dyDescent="0.2">
      <c r="A33" s="24"/>
      <c r="B33" s="169"/>
      <c r="C33" s="170"/>
      <c r="D33" s="171"/>
      <c r="E33" s="172"/>
      <c r="F33" s="171"/>
      <c r="G33" s="173"/>
      <c r="H33" s="173"/>
      <c r="I33" s="173"/>
      <c r="J33" s="172">
        <f t="shared" si="0"/>
        <v>0</v>
      </c>
      <c r="K33" s="173">
        <f t="shared" si="1"/>
        <v>0</v>
      </c>
      <c r="L33" s="173"/>
      <c r="M33" s="30"/>
      <c r="N33" s="30"/>
    </row>
    <row r="34" spans="1:14" ht="15.75" customHeight="1" x14ac:dyDescent="0.2">
      <c r="A34" s="24"/>
      <c r="B34" s="169"/>
      <c r="C34" s="170"/>
      <c r="D34" s="171"/>
      <c r="E34" s="172"/>
      <c r="F34" s="171"/>
      <c r="G34" s="173"/>
      <c r="H34" s="173"/>
      <c r="I34" s="173"/>
      <c r="J34" s="172">
        <f t="shared" si="0"/>
        <v>0</v>
      </c>
      <c r="K34" s="173">
        <f t="shared" si="1"/>
        <v>0</v>
      </c>
      <c r="L34" s="173"/>
      <c r="M34" s="30"/>
      <c r="N34" s="30"/>
    </row>
    <row r="35" spans="1:14" ht="15.75" customHeight="1" x14ac:dyDescent="0.2">
      <c r="A35" s="24"/>
      <c r="B35" s="169"/>
      <c r="C35" s="170"/>
      <c r="D35" s="171"/>
      <c r="E35" s="172"/>
      <c r="F35" s="171"/>
      <c r="G35" s="173"/>
      <c r="H35" s="173"/>
      <c r="I35" s="173"/>
      <c r="J35" s="172">
        <f t="shared" si="0"/>
        <v>0</v>
      </c>
      <c r="K35" s="173">
        <f t="shared" si="1"/>
        <v>0</v>
      </c>
      <c r="L35" s="173"/>
      <c r="M35" s="30"/>
      <c r="N35" s="30"/>
    </row>
    <row r="36" spans="1:14" ht="15.75" customHeight="1" x14ac:dyDescent="0.2">
      <c r="A36" s="24"/>
      <c r="B36" s="169"/>
      <c r="C36" s="170"/>
      <c r="D36" s="171"/>
      <c r="E36" s="172"/>
      <c r="F36" s="171"/>
      <c r="G36" s="173"/>
      <c r="H36" s="173"/>
      <c r="I36" s="173"/>
      <c r="J36" s="172">
        <f t="shared" si="0"/>
        <v>0</v>
      </c>
      <c r="K36" s="173">
        <f t="shared" si="1"/>
        <v>0</v>
      </c>
      <c r="L36" s="173"/>
      <c r="M36" s="30"/>
      <c r="N36" s="30"/>
    </row>
    <row r="37" spans="1:14" ht="15.75" customHeight="1" x14ac:dyDescent="0.2">
      <c r="A37" s="24"/>
      <c r="B37" s="169"/>
      <c r="C37" s="170"/>
      <c r="D37" s="171"/>
      <c r="E37" s="172"/>
      <c r="F37" s="171"/>
      <c r="G37" s="173"/>
      <c r="H37" s="173"/>
      <c r="I37" s="173"/>
      <c r="J37" s="172">
        <f t="shared" si="0"/>
        <v>0</v>
      </c>
      <c r="K37" s="173">
        <f t="shared" si="1"/>
        <v>0</v>
      </c>
      <c r="L37" s="173"/>
      <c r="M37" s="30"/>
      <c r="N37" s="30"/>
    </row>
    <row r="38" spans="1:14" ht="15.75" customHeight="1" x14ac:dyDescent="0.2">
      <c r="A38" s="24"/>
      <c r="B38" s="169"/>
      <c r="C38" s="170"/>
      <c r="D38" s="171"/>
      <c r="E38" s="172"/>
      <c r="F38" s="171"/>
      <c r="G38" s="173"/>
      <c r="H38" s="173"/>
      <c r="I38" s="173"/>
      <c r="J38" s="172">
        <f t="shared" si="0"/>
        <v>0</v>
      </c>
      <c r="K38" s="173">
        <f t="shared" si="1"/>
        <v>0</v>
      </c>
      <c r="L38" s="173"/>
      <c r="M38" s="30"/>
      <c r="N38" s="30"/>
    </row>
    <row r="39" spans="1:14" ht="15.75" customHeight="1" x14ac:dyDescent="0.2">
      <c r="A39" s="24"/>
      <c r="B39" s="175"/>
      <c r="C39" s="175"/>
      <c r="D39" s="176"/>
      <c r="E39" s="176"/>
      <c r="F39" s="176"/>
      <c r="G39" s="177"/>
      <c r="H39" s="177"/>
      <c r="I39" s="177"/>
      <c r="J39" s="274">
        <f t="shared" si="0"/>
        <v>0</v>
      </c>
      <c r="K39" s="275">
        <f t="shared" si="1"/>
        <v>0</v>
      </c>
      <c r="L39" s="177"/>
      <c r="M39" s="30"/>
      <c r="N39" s="30"/>
    </row>
    <row r="40" spans="1:14" ht="20.25" customHeight="1" x14ac:dyDescent="0.2">
      <c r="A40" s="24"/>
      <c r="B40" s="24"/>
      <c r="C40" s="150"/>
      <c r="D40" s="150"/>
      <c r="E40" s="152" t="s">
        <v>57</v>
      </c>
      <c r="F40" s="238">
        <f>SUM(F20:F39)</f>
        <v>0</v>
      </c>
      <c r="G40" s="22"/>
      <c r="H40" s="178"/>
      <c r="I40" s="271">
        <f>SUM(I20:I39)</f>
        <v>0</v>
      </c>
      <c r="J40" s="271">
        <f>SUM(J20:J39)</f>
        <v>0</v>
      </c>
      <c r="K40" s="271">
        <f>SUM(K20:K39)</f>
        <v>0</v>
      </c>
    </row>
    <row r="41" spans="1:14" ht="15.75" customHeight="1" x14ac:dyDescent="0.2">
      <c r="A41" s="24"/>
      <c r="B41" s="24"/>
      <c r="C41" s="150"/>
      <c r="D41" s="150"/>
      <c r="E41" s="152" t="s">
        <v>56</v>
      </c>
      <c r="F41" s="238">
        <f>COUNTA(D20:D39)</f>
        <v>0</v>
      </c>
      <c r="G41" s="22"/>
      <c r="H41" s="22"/>
      <c r="I41" s="24"/>
      <c r="J41" s="24"/>
    </row>
    <row r="42" spans="1:14" ht="15.75" customHeight="1" x14ac:dyDescent="0.2">
      <c r="A42" s="24"/>
      <c r="B42" s="109"/>
      <c r="C42" s="21"/>
      <c r="D42" s="22"/>
      <c r="E42" s="110" t="s">
        <v>58</v>
      </c>
      <c r="F42" s="276"/>
      <c r="G42" s="22"/>
      <c r="K42" s="23"/>
    </row>
    <row r="43" spans="1:14" ht="15.75" customHeight="1" x14ac:dyDescent="0.2">
      <c r="A43" s="24"/>
      <c r="B43" s="109"/>
      <c r="C43" s="21"/>
      <c r="D43" s="22"/>
      <c r="E43" s="111" t="s">
        <v>59</v>
      </c>
      <c r="F43" s="240" t="e">
        <f>+F40/F42</f>
        <v>#DIV/0!</v>
      </c>
      <c r="G43" s="22"/>
      <c r="K43" s="23"/>
    </row>
    <row r="44" spans="1:14" ht="15.75" customHeight="1" x14ac:dyDescent="0.2">
      <c r="L44" s="268"/>
    </row>
    <row r="45" spans="1:14" ht="15.75" customHeight="1" x14ac:dyDescent="0.2">
      <c r="L45" s="259" t="s">
        <v>40</v>
      </c>
    </row>
    <row r="46" spans="1:14" s="59" customFormat="1" x14ac:dyDescent="0.2">
      <c r="A46" s="17" t="s">
        <v>39</v>
      </c>
      <c r="B46" s="58"/>
      <c r="C46" s="58"/>
      <c r="D46" s="58"/>
      <c r="E46" s="58"/>
      <c r="L46" s="65"/>
    </row>
    <row r="47" spans="1:14" s="30" customFormat="1" ht="30.75" customHeight="1" x14ac:dyDescent="0.2">
      <c r="A47" s="375"/>
      <c r="B47" s="376"/>
      <c r="C47" s="376"/>
      <c r="D47" s="376"/>
      <c r="E47" s="376"/>
      <c r="F47" s="376"/>
      <c r="G47" s="376"/>
      <c r="H47" s="376"/>
      <c r="I47" s="377"/>
      <c r="L47" s="179"/>
    </row>
    <row r="48" spans="1:14" s="30" customFormat="1" ht="20.25" customHeight="1" x14ac:dyDescent="0.2">
      <c r="A48" s="378"/>
      <c r="B48" s="379"/>
      <c r="C48" s="379"/>
      <c r="D48" s="379"/>
      <c r="E48" s="379"/>
      <c r="F48" s="379"/>
      <c r="G48" s="379"/>
      <c r="H48" s="379"/>
      <c r="I48" s="380"/>
    </row>
    <row r="49" spans="1:9" s="30" customFormat="1" ht="21.75" customHeight="1" x14ac:dyDescent="0.2">
      <c r="A49" s="381"/>
      <c r="B49" s="382"/>
      <c r="C49" s="382"/>
      <c r="D49" s="382"/>
      <c r="E49" s="382"/>
      <c r="F49" s="382"/>
      <c r="G49" s="382"/>
      <c r="H49" s="382"/>
      <c r="I49" s="383"/>
    </row>
    <row r="50" spans="1:9" ht="15.75" customHeight="1" x14ac:dyDescent="0.2"/>
    <row r="51" spans="1:9" ht="15.75" customHeight="1" x14ac:dyDescent="0.2"/>
    <row r="52" spans="1:9" ht="15.75" customHeight="1" x14ac:dyDescent="0.2"/>
    <row r="53" spans="1:9" ht="15.75" customHeight="1" x14ac:dyDescent="0.2"/>
    <row r="54" spans="1:9" ht="15.75" customHeight="1" x14ac:dyDescent="0.2"/>
    <row r="55" spans="1:9" ht="15.75" customHeight="1" x14ac:dyDescent="0.2"/>
    <row r="56" spans="1:9" ht="15.75" customHeight="1" x14ac:dyDescent="0.2"/>
    <row r="57" spans="1:9" ht="15.75" customHeight="1" x14ac:dyDescent="0.2"/>
    <row r="58" spans="1:9" ht="15.75" customHeight="1" x14ac:dyDescent="0.2"/>
    <row r="59" spans="1:9" ht="15.75" customHeight="1" x14ac:dyDescent="0.2"/>
    <row r="60" spans="1:9" ht="15.75" customHeight="1" x14ac:dyDescent="0.2"/>
    <row r="61" spans="1:9" ht="15.75" customHeight="1" x14ac:dyDescent="0.2"/>
    <row r="62" spans="1:9" ht="15.75" customHeight="1" x14ac:dyDescent="0.2"/>
    <row r="63" spans="1:9" ht="15.75" customHeight="1" x14ac:dyDescent="0.2"/>
    <row r="64" spans="1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</sheetData>
  <mergeCells count="9">
    <mergeCell ref="A47:I49"/>
    <mergeCell ref="D18:F18"/>
    <mergeCell ref="G18:I18"/>
    <mergeCell ref="B18:B19"/>
    <mergeCell ref="C1:L5"/>
    <mergeCell ref="C18:C19"/>
    <mergeCell ref="L18:L19"/>
    <mergeCell ref="K18:K19"/>
    <mergeCell ref="J18:J19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5" fitToHeight="0" orientation="landscape" r:id="rId1"/>
  <headerFooter alignWithMargins="0">
    <oddFooter>&amp;LB3.5 / Pack PE ISA / V2.0 - mars 18 (mars 18)                                                                                                                                              Tous droits réservés - CNCC 2018&amp;R&amp;P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CFEB"/>
  </sheetPr>
  <dimension ref="A1:N50"/>
  <sheetViews>
    <sheetView showGridLines="0" view="pageLayout" zoomScaleNormal="80" workbookViewId="0"/>
  </sheetViews>
  <sheetFormatPr defaultColWidth="12.140625" defaultRowHeight="12.75" x14ac:dyDescent="0.2"/>
  <cols>
    <col min="1" max="2" width="12.140625" style="96" customWidth="1"/>
    <col min="3" max="3" width="12.140625" style="97" customWidth="1"/>
    <col min="4" max="5" width="12.140625" style="104" customWidth="1"/>
    <col min="6" max="6" width="12.140625" style="99" customWidth="1"/>
    <col min="7" max="7" width="12.140625" style="104" customWidth="1"/>
    <col min="8" max="16384" width="12.140625" style="83"/>
  </cols>
  <sheetData>
    <row r="1" spans="1:13" s="30" customFormat="1" ht="16.149999999999999" customHeight="1" thickTop="1" x14ac:dyDescent="0.2">
      <c r="A1" s="228" t="s">
        <v>26</v>
      </c>
      <c r="B1" s="229">
        <f>+Rezime!A2</f>
        <v>0</v>
      </c>
      <c r="C1" s="294" t="s">
        <v>125</v>
      </c>
      <c r="D1" s="295"/>
      <c r="E1" s="295"/>
      <c r="F1" s="295"/>
      <c r="G1" s="295"/>
      <c r="H1" s="295"/>
      <c r="I1" s="295"/>
      <c r="J1" s="296"/>
    </row>
    <row r="2" spans="1:13" s="30" customFormat="1" ht="15" customHeight="1" x14ac:dyDescent="0.2">
      <c r="A2" s="230" t="s">
        <v>17</v>
      </c>
      <c r="B2" s="227">
        <f>+Rezime!A4</f>
        <v>0</v>
      </c>
      <c r="C2" s="297"/>
      <c r="D2" s="298"/>
      <c r="E2" s="298"/>
      <c r="F2" s="298"/>
      <c r="G2" s="298"/>
      <c r="H2" s="298"/>
      <c r="I2" s="298"/>
      <c r="J2" s="299"/>
    </row>
    <row r="3" spans="1:13" s="30" customFormat="1" ht="15" customHeight="1" x14ac:dyDescent="0.2">
      <c r="A3" s="230" t="s">
        <v>27</v>
      </c>
      <c r="B3" s="45" t="s">
        <v>15</v>
      </c>
      <c r="C3" s="297"/>
      <c r="D3" s="298"/>
      <c r="E3" s="298"/>
      <c r="F3" s="298"/>
      <c r="G3" s="298"/>
      <c r="H3" s="298"/>
      <c r="I3" s="298"/>
      <c r="J3" s="299"/>
    </row>
    <row r="4" spans="1:13" s="30" customFormat="1" ht="15" customHeight="1" x14ac:dyDescent="0.2">
      <c r="A4" s="230" t="s">
        <v>28</v>
      </c>
      <c r="B4" s="45"/>
      <c r="C4" s="297"/>
      <c r="D4" s="298"/>
      <c r="E4" s="298"/>
      <c r="F4" s="298"/>
      <c r="G4" s="298"/>
      <c r="H4" s="298"/>
      <c r="I4" s="298"/>
      <c r="J4" s="299"/>
    </row>
    <row r="5" spans="1:13" s="30" customFormat="1" ht="15.75" customHeight="1" thickBot="1" x14ac:dyDescent="0.25">
      <c r="A5" s="231" t="s">
        <v>29</v>
      </c>
      <c r="B5" s="232"/>
      <c r="C5" s="300"/>
      <c r="D5" s="301"/>
      <c r="E5" s="301"/>
      <c r="F5" s="301"/>
      <c r="G5" s="301"/>
      <c r="H5" s="301"/>
      <c r="I5" s="301"/>
      <c r="J5" s="302"/>
    </row>
    <row r="6" spans="1:13" s="24" customFormat="1" ht="13.5" thickTop="1" x14ac:dyDescent="0.2">
      <c r="A6" s="21"/>
      <c r="B6" s="21"/>
      <c r="C6" s="22"/>
      <c r="D6" s="23"/>
      <c r="E6" s="23"/>
      <c r="F6" s="23"/>
      <c r="G6" s="22"/>
      <c r="H6" s="23"/>
      <c r="I6" s="23"/>
    </row>
    <row r="7" spans="1:13" s="30" customFormat="1" x14ac:dyDescent="0.2">
      <c r="A7" s="17" t="s">
        <v>43</v>
      </c>
      <c r="B7" s="47"/>
      <c r="C7" s="47"/>
      <c r="D7" s="47"/>
      <c r="E7" s="47"/>
      <c r="F7" s="47"/>
      <c r="G7" s="47"/>
    </row>
    <row r="8" spans="1:13" s="28" customFormat="1" x14ac:dyDescent="0.2">
      <c r="A8" s="25" t="s">
        <v>127</v>
      </c>
      <c r="B8" s="25"/>
      <c r="C8" s="26"/>
      <c r="D8" s="27"/>
      <c r="E8" s="27"/>
      <c r="F8" s="26"/>
      <c r="G8" s="27"/>
      <c r="H8" s="27"/>
    </row>
    <row r="9" spans="1:13" s="30" customFormat="1" x14ac:dyDescent="0.2">
      <c r="A9" s="46"/>
      <c r="B9" s="46"/>
      <c r="C9" s="46"/>
      <c r="D9" s="46"/>
      <c r="E9" s="46"/>
      <c r="F9" s="46"/>
      <c r="G9" s="46"/>
      <c r="H9" s="46"/>
    </row>
    <row r="10" spans="1:13" s="30" customFormat="1" x14ac:dyDescent="0.2">
      <c r="A10" s="17" t="s">
        <v>42</v>
      </c>
      <c r="B10" s="47"/>
      <c r="C10" s="47"/>
      <c r="D10" s="47"/>
      <c r="E10" s="47"/>
      <c r="F10" s="47"/>
      <c r="G10" s="47"/>
      <c r="H10" s="47"/>
    </row>
    <row r="11" spans="1:13" s="24" customFormat="1" x14ac:dyDescent="0.2">
      <c r="A11" s="373" t="s">
        <v>126</v>
      </c>
      <c r="B11" s="373"/>
      <c r="C11" s="373"/>
      <c r="D11" s="373"/>
      <c r="E11" s="373"/>
      <c r="F11" s="373"/>
      <c r="G11" s="373"/>
      <c r="H11" s="373"/>
      <c r="I11" s="373"/>
      <c r="J11" s="74"/>
      <c r="K11" s="74"/>
      <c r="L11" s="74"/>
      <c r="M11" s="74"/>
    </row>
    <row r="12" spans="1:13" s="24" customFormat="1" x14ac:dyDescent="0.2">
      <c r="A12" s="21"/>
      <c r="B12" s="21"/>
      <c r="C12" s="22"/>
      <c r="D12" s="23"/>
      <c r="E12" s="23"/>
      <c r="F12" s="23"/>
      <c r="G12" s="22"/>
      <c r="H12" s="23"/>
      <c r="I12" s="23"/>
      <c r="J12" s="74"/>
      <c r="K12" s="74"/>
      <c r="L12" s="74"/>
      <c r="M12" s="74"/>
    </row>
    <row r="13" spans="1:13" s="24" customFormat="1" x14ac:dyDescent="0.2">
      <c r="A13" s="21"/>
      <c r="B13" s="21"/>
      <c r="C13" s="22"/>
      <c r="D13" s="23"/>
      <c r="E13" s="23"/>
      <c r="F13" s="23"/>
      <c r="G13" s="22"/>
      <c r="H13" s="23"/>
      <c r="I13" s="23"/>
    </row>
    <row r="14" spans="1:13" s="24" customFormat="1" x14ac:dyDescent="0.2">
      <c r="A14" s="17" t="s">
        <v>75</v>
      </c>
      <c r="B14" s="21"/>
      <c r="C14" s="22"/>
      <c r="D14" s="23"/>
      <c r="E14" s="23"/>
      <c r="F14" s="23"/>
      <c r="G14" s="22"/>
      <c r="H14" s="23"/>
      <c r="I14" s="23"/>
    </row>
    <row r="15" spans="1:13" s="24" customFormat="1" x14ac:dyDescent="0.2">
      <c r="A15" s="157"/>
      <c r="B15" s="21"/>
      <c r="C15" s="22"/>
      <c r="D15" s="23"/>
      <c r="E15" s="23"/>
      <c r="F15" s="23"/>
      <c r="G15" s="22"/>
      <c r="H15" s="23"/>
      <c r="I15" s="23"/>
    </row>
    <row r="16" spans="1:13" ht="23.25" customHeight="1" x14ac:dyDescent="0.2">
      <c r="A16" s="370" t="s">
        <v>48</v>
      </c>
      <c r="B16" s="370" t="s">
        <v>49</v>
      </c>
      <c r="C16" s="367" t="s">
        <v>128</v>
      </c>
      <c r="D16" s="368"/>
      <c r="E16" s="368"/>
      <c r="F16" s="369"/>
      <c r="G16" s="411" t="s">
        <v>133</v>
      </c>
      <c r="H16" s="399" t="s">
        <v>10</v>
      </c>
      <c r="I16" s="400"/>
      <c r="J16" s="401"/>
    </row>
    <row r="17" spans="1:14" s="84" customFormat="1" ht="37.5" customHeight="1" x14ac:dyDescent="0.2">
      <c r="A17" s="371"/>
      <c r="B17" s="371"/>
      <c r="C17" s="277" t="s">
        <v>129</v>
      </c>
      <c r="D17" s="277" t="s">
        <v>130</v>
      </c>
      <c r="E17" s="278" t="s">
        <v>131</v>
      </c>
      <c r="F17" s="278" t="s">
        <v>132</v>
      </c>
      <c r="G17" s="412"/>
      <c r="H17" s="402"/>
      <c r="I17" s="403"/>
      <c r="J17" s="404"/>
    </row>
    <row r="18" spans="1:14" ht="15.75" customHeight="1" x14ac:dyDescent="0.2">
      <c r="A18" s="85"/>
      <c r="B18" s="86"/>
      <c r="C18" s="161"/>
      <c r="D18" s="87"/>
      <c r="E18" s="87"/>
      <c r="F18" s="87"/>
      <c r="G18" s="279"/>
      <c r="H18" s="405"/>
      <c r="I18" s="406"/>
      <c r="J18" s="407"/>
      <c r="K18" s="84"/>
      <c r="L18" s="84"/>
      <c r="M18" s="84"/>
      <c r="N18" s="84"/>
    </row>
    <row r="19" spans="1:14" ht="15.75" customHeight="1" x14ac:dyDescent="0.2">
      <c r="A19" s="85"/>
      <c r="B19" s="86"/>
      <c r="C19" s="161"/>
      <c r="D19" s="87"/>
      <c r="E19" s="87"/>
      <c r="F19" s="87"/>
      <c r="G19" s="279"/>
      <c r="H19" s="408"/>
      <c r="I19" s="409"/>
      <c r="J19" s="410"/>
      <c r="K19" s="84"/>
      <c r="L19" s="84"/>
      <c r="M19" s="84"/>
      <c r="N19" s="84"/>
    </row>
    <row r="20" spans="1:14" ht="15.75" customHeight="1" x14ac:dyDescent="0.2">
      <c r="A20" s="85"/>
      <c r="B20" s="86"/>
      <c r="C20" s="161"/>
      <c r="D20" s="87"/>
      <c r="E20" s="87"/>
      <c r="F20" s="87"/>
      <c r="G20" s="279"/>
      <c r="H20" s="408"/>
      <c r="I20" s="409"/>
      <c r="J20" s="410"/>
      <c r="K20" s="84"/>
      <c r="L20" s="84"/>
      <c r="M20" s="84"/>
      <c r="N20" s="84"/>
    </row>
    <row r="21" spans="1:14" ht="15.75" customHeight="1" x14ac:dyDescent="0.2">
      <c r="A21" s="85"/>
      <c r="B21" s="86"/>
      <c r="C21" s="161"/>
      <c r="D21" s="87"/>
      <c r="E21" s="87"/>
      <c r="F21" s="87"/>
      <c r="G21" s="279"/>
      <c r="H21" s="408"/>
      <c r="I21" s="409"/>
      <c r="J21" s="410"/>
      <c r="K21" s="84"/>
      <c r="L21" s="84"/>
      <c r="M21" s="84"/>
      <c r="N21" s="84"/>
    </row>
    <row r="22" spans="1:14" ht="15.75" customHeight="1" x14ac:dyDescent="0.2">
      <c r="A22" s="85"/>
      <c r="B22" s="86"/>
      <c r="C22" s="161"/>
      <c r="D22" s="87"/>
      <c r="E22" s="87"/>
      <c r="F22" s="87"/>
      <c r="G22" s="279"/>
      <c r="H22" s="408"/>
      <c r="I22" s="409"/>
      <c r="J22" s="410"/>
      <c r="K22" s="84"/>
      <c r="L22" s="84"/>
      <c r="M22" s="84"/>
      <c r="N22" s="84"/>
    </row>
    <row r="23" spans="1:14" ht="15.75" customHeight="1" x14ac:dyDescent="0.2">
      <c r="A23" s="85"/>
      <c r="B23" s="86"/>
      <c r="C23" s="161"/>
      <c r="D23" s="87"/>
      <c r="E23" s="87"/>
      <c r="F23" s="87"/>
      <c r="G23" s="279"/>
      <c r="H23" s="408"/>
      <c r="I23" s="409"/>
      <c r="J23" s="410"/>
      <c r="K23" s="84"/>
      <c r="L23" s="84"/>
      <c r="M23" s="84"/>
      <c r="N23" s="84"/>
    </row>
    <row r="24" spans="1:14" ht="15.75" customHeight="1" x14ac:dyDescent="0.2">
      <c r="A24" s="85"/>
      <c r="B24" s="86"/>
      <c r="C24" s="161"/>
      <c r="D24" s="87"/>
      <c r="E24" s="87"/>
      <c r="F24" s="87"/>
      <c r="G24" s="279"/>
      <c r="H24" s="408"/>
      <c r="I24" s="409"/>
      <c r="J24" s="410"/>
      <c r="K24" s="84"/>
      <c r="L24" s="84"/>
      <c r="M24" s="84"/>
      <c r="N24" s="84"/>
    </row>
    <row r="25" spans="1:14" ht="15.75" customHeight="1" x14ac:dyDescent="0.2">
      <c r="A25" s="85"/>
      <c r="B25" s="86"/>
      <c r="C25" s="161"/>
      <c r="D25" s="87"/>
      <c r="E25" s="87"/>
      <c r="F25" s="87"/>
      <c r="G25" s="279"/>
      <c r="H25" s="408"/>
      <c r="I25" s="409"/>
      <c r="J25" s="410"/>
      <c r="K25" s="84"/>
      <c r="L25" s="84"/>
      <c r="M25" s="84"/>
      <c r="N25" s="84"/>
    </row>
    <row r="26" spans="1:14" ht="15.75" customHeight="1" x14ac:dyDescent="0.2">
      <c r="A26" s="88"/>
      <c r="B26" s="89"/>
      <c r="C26" s="162"/>
      <c r="D26" s="90"/>
      <c r="E26" s="90"/>
      <c r="F26" s="90"/>
      <c r="G26" s="279"/>
      <c r="H26" s="408"/>
      <c r="I26" s="409"/>
      <c r="J26" s="410"/>
      <c r="K26" s="84"/>
      <c r="L26" s="84"/>
      <c r="M26" s="84"/>
      <c r="N26" s="84"/>
    </row>
    <row r="27" spans="1:14" ht="15.75" customHeight="1" x14ac:dyDescent="0.2">
      <c r="A27" s="88"/>
      <c r="B27" s="89"/>
      <c r="C27" s="162"/>
      <c r="D27" s="90"/>
      <c r="E27" s="90"/>
      <c r="F27" s="90"/>
      <c r="G27" s="279"/>
      <c r="H27" s="408"/>
      <c r="I27" s="409"/>
      <c r="J27" s="410"/>
      <c r="K27" s="84"/>
      <c r="L27" s="84"/>
      <c r="M27" s="84"/>
      <c r="N27" s="84"/>
    </row>
    <row r="28" spans="1:14" ht="15.75" customHeight="1" x14ac:dyDescent="0.2">
      <c r="A28" s="85"/>
      <c r="B28" s="86"/>
      <c r="C28" s="161"/>
      <c r="D28" s="87"/>
      <c r="E28" s="87"/>
      <c r="F28" s="87"/>
      <c r="G28" s="279"/>
      <c r="H28" s="408"/>
      <c r="I28" s="409"/>
      <c r="J28" s="410"/>
      <c r="K28" s="84"/>
      <c r="L28" s="84"/>
      <c r="M28" s="84"/>
      <c r="N28" s="84"/>
    </row>
    <row r="29" spans="1:14" ht="15.75" customHeight="1" x14ac:dyDescent="0.2">
      <c r="A29" s="85"/>
      <c r="B29" s="86"/>
      <c r="C29" s="161"/>
      <c r="D29" s="87"/>
      <c r="E29" s="87"/>
      <c r="F29" s="87"/>
      <c r="G29" s="279"/>
      <c r="H29" s="408"/>
      <c r="I29" s="409"/>
      <c r="J29" s="410"/>
      <c r="K29" s="84"/>
      <c r="L29" s="84"/>
      <c r="M29" s="84"/>
      <c r="N29" s="84"/>
    </row>
    <row r="30" spans="1:14" ht="15.75" customHeight="1" x14ac:dyDescent="0.2">
      <c r="A30" s="88"/>
      <c r="B30" s="89"/>
      <c r="C30" s="162"/>
      <c r="D30" s="90"/>
      <c r="E30" s="90"/>
      <c r="F30" s="90"/>
      <c r="G30" s="279"/>
      <c r="H30" s="408"/>
      <c r="I30" s="409"/>
      <c r="J30" s="410"/>
      <c r="K30" s="84"/>
      <c r="L30" s="84"/>
      <c r="M30" s="84"/>
      <c r="N30" s="84"/>
    </row>
    <row r="31" spans="1:14" ht="15.75" customHeight="1" x14ac:dyDescent="0.2">
      <c r="A31" s="85"/>
      <c r="B31" s="86"/>
      <c r="C31" s="161"/>
      <c r="D31" s="87"/>
      <c r="E31" s="87"/>
      <c r="F31" s="87"/>
      <c r="G31" s="279"/>
      <c r="H31" s="408"/>
      <c r="I31" s="409"/>
      <c r="J31" s="410"/>
      <c r="K31" s="84"/>
      <c r="L31" s="84"/>
      <c r="M31" s="84"/>
      <c r="N31" s="84"/>
    </row>
    <row r="32" spans="1:14" ht="15.75" customHeight="1" x14ac:dyDescent="0.2">
      <c r="A32" s="85"/>
      <c r="B32" s="86"/>
      <c r="C32" s="161"/>
      <c r="D32" s="87"/>
      <c r="E32" s="87"/>
      <c r="F32" s="87"/>
      <c r="G32" s="279"/>
      <c r="H32" s="408"/>
      <c r="I32" s="409"/>
      <c r="J32" s="410"/>
      <c r="K32" s="84"/>
      <c r="L32" s="84"/>
      <c r="M32" s="84"/>
      <c r="N32" s="84"/>
    </row>
    <row r="33" spans="1:14" ht="15.75" customHeight="1" x14ac:dyDescent="0.2">
      <c r="A33" s="85"/>
      <c r="B33" s="86"/>
      <c r="C33" s="161"/>
      <c r="D33" s="87"/>
      <c r="E33" s="87"/>
      <c r="F33" s="87"/>
      <c r="G33" s="279"/>
      <c r="H33" s="408"/>
      <c r="I33" s="409"/>
      <c r="J33" s="410"/>
      <c r="K33" s="84"/>
      <c r="L33" s="84"/>
      <c r="M33" s="84"/>
      <c r="N33" s="84"/>
    </row>
    <row r="34" spans="1:14" ht="15.75" customHeight="1" x14ac:dyDescent="0.2">
      <c r="A34" s="85"/>
      <c r="B34" s="86"/>
      <c r="C34" s="161"/>
      <c r="D34" s="87"/>
      <c r="E34" s="87"/>
      <c r="F34" s="87"/>
      <c r="G34" s="279"/>
      <c r="H34" s="408"/>
      <c r="I34" s="409"/>
      <c r="J34" s="410"/>
      <c r="K34" s="84"/>
      <c r="L34" s="84"/>
      <c r="M34" s="84"/>
      <c r="N34" s="84"/>
    </row>
    <row r="35" spans="1:14" ht="15.75" customHeight="1" x14ac:dyDescent="0.2">
      <c r="A35" s="85"/>
      <c r="B35" s="86"/>
      <c r="C35" s="161"/>
      <c r="D35" s="87"/>
      <c r="E35" s="87"/>
      <c r="F35" s="87"/>
      <c r="G35" s="279"/>
      <c r="H35" s="408"/>
      <c r="I35" s="409"/>
      <c r="J35" s="410"/>
      <c r="K35" s="84"/>
      <c r="L35" s="84"/>
      <c r="M35" s="84"/>
      <c r="N35" s="84"/>
    </row>
    <row r="36" spans="1:14" ht="15.75" customHeight="1" x14ac:dyDescent="0.2">
      <c r="A36" s="85"/>
      <c r="B36" s="86"/>
      <c r="C36" s="161"/>
      <c r="D36" s="87"/>
      <c r="E36" s="87"/>
      <c r="F36" s="87"/>
      <c r="G36" s="279"/>
      <c r="H36" s="408"/>
      <c r="I36" s="409"/>
      <c r="J36" s="410"/>
      <c r="K36" s="84"/>
      <c r="L36" s="84"/>
      <c r="M36" s="84"/>
      <c r="N36" s="84"/>
    </row>
    <row r="37" spans="1:14" ht="15.75" customHeight="1" x14ac:dyDescent="0.2">
      <c r="A37" s="85"/>
      <c r="B37" s="86"/>
      <c r="C37" s="161"/>
      <c r="D37" s="87"/>
      <c r="E37" s="87"/>
      <c r="F37" s="87"/>
      <c r="G37" s="279"/>
      <c r="H37" s="408"/>
      <c r="I37" s="409"/>
      <c r="J37" s="410"/>
      <c r="K37" s="84"/>
      <c r="L37" s="84"/>
      <c r="M37" s="84"/>
      <c r="N37" s="84"/>
    </row>
    <row r="38" spans="1:14" ht="15.75" customHeight="1" x14ac:dyDescent="0.2">
      <c r="A38" s="85"/>
      <c r="B38" s="86"/>
      <c r="C38" s="161"/>
      <c r="D38" s="87"/>
      <c r="E38" s="87"/>
      <c r="F38" s="87"/>
      <c r="G38" s="279"/>
      <c r="H38" s="408"/>
      <c r="I38" s="409"/>
      <c r="J38" s="410"/>
      <c r="K38" s="84"/>
      <c r="L38" s="84"/>
      <c r="M38" s="84"/>
      <c r="N38" s="84"/>
    </row>
    <row r="39" spans="1:14" ht="15.75" customHeight="1" x14ac:dyDescent="0.2">
      <c r="A39" s="85"/>
      <c r="B39" s="86"/>
      <c r="C39" s="161"/>
      <c r="D39" s="87"/>
      <c r="E39" s="87"/>
      <c r="F39" s="87"/>
      <c r="G39" s="279"/>
      <c r="H39" s="408"/>
      <c r="I39" s="409"/>
      <c r="J39" s="410"/>
      <c r="K39" s="84"/>
      <c r="L39" s="84"/>
      <c r="M39" s="84"/>
      <c r="N39" s="84"/>
    </row>
    <row r="40" spans="1:14" ht="15.75" customHeight="1" x14ac:dyDescent="0.2">
      <c r="A40" s="91"/>
      <c r="B40" s="92"/>
      <c r="C40" s="163"/>
      <c r="D40" s="93"/>
      <c r="E40" s="93"/>
      <c r="F40" s="93"/>
      <c r="G40" s="280"/>
      <c r="H40" s="413"/>
      <c r="I40" s="414"/>
      <c r="J40" s="415"/>
      <c r="K40" s="84"/>
      <c r="L40" s="84"/>
      <c r="M40" s="84"/>
      <c r="N40" s="84"/>
    </row>
    <row r="46" spans="1:14" s="30" customFormat="1" x14ac:dyDescent="0.2">
      <c r="A46" s="17" t="s">
        <v>39</v>
      </c>
      <c r="B46" s="58"/>
      <c r="C46" s="58"/>
      <c r="D46" s="58"/>
      <c r="E46" s="58"/>
      <c r="F46" s="58"/>
      <c r="G46" s="59"/>
      <c r="H46" s="259" t="s">
        <v>40</v>
      </c>
      <c r="J46" s="62"/>
    </row>
    <row r="47" spans="1:14" s="30" customFormat="1" x14ac:dyDescent="0.2">
      <c r="A47" s="348"/>
      <c r="B47" s="349"/>
      <c r="C47" s="349"/>
      <c r="D47" s="349"/>
      <c r="E47" s="349"/>
      <c r="F47" s="350"/>
      <c r="H47" s="393"/>
      <c r="I47" s="394"/>
    </row>
    <row r="48" spans="1:14" s="30" customFormat="1" x14ac:dyDescent="0.2">
      <c r="A48" s="351"/>
      <c r="B48" s="352"/>
      <c r="C48" s="352"/>
      <c r="D48" s="352"/>
      <c r="E48" s="352"/>
      <c r="F48" s="353"/>
      <c r="H48" s="395"/>
      <c r="I48" s="396"/>
    </row>
    <row r="49" spans="1:9" s="30" customFormat="1" x14ac:dyDescent="0.2">
      <c r="A49" s="354"/>
      <c r="B49" s="355"/>
      <c r="C49" s="355"/>
      <c r="D49" s="355"/>
      <c r="E49" s="355"/>
      <c r="F49" s="356"/>
      <c r="H49" s="397"/>
      <c r="I49" s="398"/>
    </row>
    <row r="50" spans="1:9" s="30" customFormat="1" x14ac:dyDescent="0.2">
      <c r="A50" s="46"/>
      <c r="B50" s="46"/>
      <c r="C50" s="46"/>
      <c r="D50" s="46"/>
      <c r="E50" s="46"/>
      <c r="F50" s="46"/>
      <c r="G50" s="46"/>
      <c r="H50" s="46"/>
    </row>
  </sheetData>
  <mergeCells count="32">
    <mergeCell ref="H40:J40"/>
    <mergeCell ref="H33:J33"/>
    <mergeCell ref="H34:J34"/>
    <mergeCell ref="H35:J35"/>
    <mergeCell ref="H36:J36"/>
    <mergeCell ref="H37:J37"/>
    <mergeCell ref="H30:J30"/>
    <mergeCell ref="H31:J31"/>
    <mergeCell ref="H32:J32"/>
    <mergeCell ref="H38:J38"/>
    <mergeCell ref="H39:J39"/>
    <mergeCell ref="H25:J25"/>
    <mergeCell ref="H26:J26"/>
    <mergeCell ref="H27:J27"/>
    <mergeCell ref="H28:J28"/>
    <mergeCell ref="H29:J29"/>
    <mergeCell ref="A11:I11"/>
    <mergeCell ref="H47:I49"/>
    <mergeCell ref="C1:J5"/>
    <mergeCell ref="H16:J17"/>
    <mergeCell ref="H18:J18"/>
    <mergeCell ref="H19:J19"/>
    <mergeCell ref="H20:J20"/>
    <mergeCell ref="H21:J21"/>
    <mergeCell ref="H22:J22"/>
    <mergeCell ref="A47:F49"/>
    <mergeCell ref="A16:A17"/>
    <mergeCell ref="B16:B17"/>
    <mergeCell ref="C16:F16"/>
    <mergeCell ref="G16:G17"/>
    <mergeCell ref="H23:J23"/>
    <mergeCell ref="H24:J24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9" orientation="portrait" r:id="rId1"/>
  <headerFooter alignWithMargins="0">
    <oddFooter>&amp;LB3.5 / Pack PE ISA / V2.0 - mars 18 (mars 18)                                                           Tous droits réservés - CNCC 2018&amp;R&amp;P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CFEB"/>
  </sheetPr>
  <dimension ref="A1:N51"/>
  <sheetViews>
    <sheetView showGridLines="0" view="pageLayout" zoomScaleNormal="80" workbookViewId="0"/>
  </sheetViews>
  <sheetFormatPr defaultColWidth="12.140625" defaultRowHeight="12.75" x14ac:dyDescent="0.2"/>
  <cols>
    <col min="1" max="2" width="12.140625" style="96" customWidth="1"/>
    <col min="3" max="3" width="12.140625" style="97" customWidth="1"/>
    <col min="4" max="5" width="12.140625" style="104" customWidth="1"/>
    <col min="6" max="6" width="12.140625" style="99" customWidth="1"/>
    <col min="7" max="7" width="12.140625" style="104" customWidth="1"/>
    <col min="8" max="16384" width="12.140625" style="83"/>
  </cols>
  <sheetData>
    <row r="1" spans="1:13" s="30" customFormat="1" ht="16.899999999999999" customHeight="1" thickTop="1" x14ac:dyDescent="0.2">
      <c r="A1" s="228" t="s">
        <v>26</v>
      </c>
      <c r="B1" s="229">
        <f>+Rezime!A2</f>
        <v>0</v>
      </c>
      <c r="C1" s="357" t="s">
        <v>134</v>
      </c>
      <c r="D1" s="357"/>
      <c r="E1" s="357"/>
      <c r="F1" s="357"/>
      <c r="G1" s="357"/>
      <c r="H1" s="357"/>
      <c r="I1" s="357"/>
      <c r="J1" s="358"/>
    </row>
    <row r="2" spans="1:13" s="30" customFormat="1" ht="15" customHeight="1" x14ac:dyDescent="0.2">
      <c r="A2" s="230" t="s">
        <v>17</v>
      </c>
      <c r="B2" s="227">
        <f>+Rezime!A4</f>
        <v>0</v>
      </c>
      <c r="C2" s="359"/>
      <c r="D2" s="359"/>
      <c r="E2" s="359"/>
      <c r="F2" s="359"/>
      <c r="G2" s="359"/>
      <c r="H2" s="359"/>
      <c r="I2" s="359"/>
      <c r="J2" s="360"/>
    </row>
    <row r="3" spans="1:13" s="30" customFormat="1" ht="15" customHeight="1" x14ac:dyDescent="0.2">
      <c r="A3" s="230" t="s">
        <v>27</v>
      </c>
      <c r="B3" s="45" t="s">
        <v>14</v>
      </c>
      <c r="C3" s="359"/>
      <c r="D3" s="359"/>
      <c r="E3" s="359"/>
      <c r="F3" s="359"/>
      <c r="G3" s="359"/>
      <c r="H3" s="359"/>
      <c r="I3" s="359"/>
      <c r="J3" s="360"/>
    </row>
    <row r="4" spans="1:13" s="30" customFormat="1" ht="15" customHeight="1" x14ac:dyDescent="0.2">
      <c r="A4" s="230" t="s">
        <v>28</v>
      </c>
      <c r="B4" s="45"/>
      <c r="C4" s="359"/>
      <c r="D4" s="359"/>
      <c r="E4" s="359"/>
      <c r="F4" s="359"/>
      <c r="G4" s="359"/>
      <c r="H4" s="359"/>
      <c r="I4" s="359"/>
      <c r="J4" s="360"/>
    </row>
    <row r="5" spans="1:13" s="30" customFormat="1" ht="15.75" customHeight="1" thickBot="1" x14ac:dyDescent="0.25">
      <c r="A5" s="231" t="s">
        <v>29</v>
      </c>
      <c r="B5" s="232"/>
      <c r="C5" s="361"/>
      <c r="D5" s="361"/>
      <c r="E5" s="361"/>
      <c r="F5" s="361"/>
      <c r="G5" s="361"/>
      <c r="H5" s="361"/>
      <c r="I5" s="361"/>
      <c r="J5" s="362"/>
    </row>
    <row r="6" spans="1:13" s="24" customFormat="1" ht="13.5" thickTop="1" x14ac:dyDescent="0.2">
      <c r="A6" s="21"/>
      <c r="B6" s="21"/>
      <c r="C6" s="22"/>
      <c r="D6" s="23"/>
      <c r="E6" s="23"/>
      <c r="F6" s="23"/>
      <c r="G6" s="22"/>
      <c r="H6" s="23"/>
      <c r="I6" s="23"/>
    </row>
    <row r="7" spans="1:13" s="30" customFormat="1" x14ac:dyDescent="0.2">
      <c r="A7" s="17" t="s">
        <v>43</v>
      </c>
      <c r="B7" s="47"/>
      <c r="C7" s="47"/>
      <c r="D7" s="47"/>
      <c r="E7" s="47"/>
      <c r="F7" s="47"/>
      <c r="G7" s="47"/>
    </row>
    <row r="8" spans="1:13" s="28" customFormat="1" x14ac:dyDescent="0.2">
      <c r="A8" s="25" t="s">
        <v>135</v>
      </c>
      <c r="B8" s="25"/>
      <c r="C8" s="26"/>
      <c r="D8" s="27"/>
      <c r="E8" s="27"/>
      <c r="F8" s="26"/>
      <c r="G8" s="27"/>
      <c r="H8" s="27"/>
    </row>
    <row r="9" spans="1:13" s="30" customFormat="1" x14ac:dyDescent="0.2">
      <c r="A9" s="46"/>
      <c r="B9" s="46"/>
      <c r="C9" s="46"/>
      <c r="D9" s="46"/>
      <c r="E9" s="46"/>
      <c r="F9" s="46"/>
      <c r="G9" s="46"/>
      <c r="H9" s="46"/>
    </row>
    <row r="10" spans="1:13" s="30" customFormat="1" x14ac:dyDescent="0.2">
      <c r="A10" s="17" t="s">
        <v>42</v>
      </c>
      <c r="B10" s="47"/>
      <c r="C10" s="47"/>
      <c r="D10" s="47"/>
      <c r="E10" s="47"/>
      <c r="F10" s="47"/>
      <c r="G10" s="47"/>
      <c r="H10" s="47"/>
    </row>
    <row r="11" spans="1:13" s="24" customFormat="1" x14ac:dyDescent="0.2">
      <c r="A11" s="373" t="s">
        <v>136</v>
      </c>
      <c r="B11" s="373"/>
      <c r="C11" s="373"/>
      <c r="D11" s="373"/>
      <c r="E11" s="373"/>
      <c r="F11" s="373"/>
      <c r="G11" s="373"/>
      <c r="H11" s="373"/>
      <c r="I11" s="373"/>
      <c r="J11" s="74"/>
      <c r="K11" s="74"/>
      <c r="L11" s="74"/>
      <c r="M11" s="74"/>
    </row>
    <row r="12" spans="1:13" s="24" customFormat="1" x14ac:dyDescent="0.2">
      <c r="A12" s="21"/>
      <c r="B12" s="21"/>
      <c r="C12" s="22"/>
      <c r="D12" s="23"/>
      <c r="E12" s="23"/>
      <c r="F12" s="23"/>
      <c r="G12" s="22"/>
      <c r="H12" s="23"/>
      <c r="I12" s="23"/>
      <c r="J12" s="74"/>
      <c r="K12" s="74"/>
      <c r="L12" s="74"/>
      <c r="M12" s="74"/>
    </row>
    <row r="13" spans="1:13" s="24" customFormat="1" x14ac:dyDescent="0.2">
      <c r="A13" s="21"/>
      <c r="B13" s="21"/>
      <c r="C13" s="22"/>
      <c r="D13" s="23"/>
      <c r="E13" s="23"/>
      <c r="F13" s="23"/>
      <c r="G13" s="22"/>
      <c r="H13" s="23"/>
      <c r="I13" s="23"/>
    </row>
    <row r="14" spans="1:13" s="24" customFormat="1" x14ac:dyDescent="0.2">
      <c r="A14" s="17" t="s">
        <v>75</v>
      </c>
      <c r="B14" s="21"/>
      <c r="C14" s="22"/>
      <c r="D14" s="23"/>
      <c r="E14" s="23"/>
      <c r="F14" s="23"/>
      <c r="G14" s="22"/>
      <c r="H14" s="23"/>
      <c r="I14" s="23"/>
    </row>
    <row r="15" spans="1:13" s="24" customFormat="1" x14ac:dyDescent="0.2">
      <c r="A15" s="157"/>
      <c r="B15" s="21"/>
      <c r="C15" s="22"/>
      <c r="D15" s="23"/>
      <c r="E15" s="23"/>
      <c r="F15" s="23"/>
      <c r="G15" s="22"/>
      <c r="H15" s="23"/>
      <c r="I15" s="23"/>
    </row>
    <row r="16" spans="1:13" ht="23.25" customHeight="1" x14ac:dyDescent="0.2">
      <c r="A16" s="83"/>
      <c r="B16" s="370" t="s">
        <v>48</v>
      </c>
      <c r="C16" s="370" t="s">
        <v>49</v>
      </c>
      <c r="D16" s="367" t="s">
        <v>76</v>
      </c>
      <c r="E16" s="368"/>
      <c r="F16" s="369"/>
      <c r="G16" s="427" t="s">
        <v>139</v>
      </c>
      <c r="H16" s="425" t="s">
        <v>140</v>
      </c>
      <c r="I16" s="399" t="s">
        <v>38</v>
      </c>
      <c r="J16" s="401"/>
    </row>
    <row r="17" spans="1:14" s="84" customFormat="1" ht="37.5" customHeight="1" x14ac:dyDescent="0.2">
      <c r="B17" s="371"/>
      <c r="C17" s="371"/>
      <c r="D17" s="277" t="s">
        <v>137</v>
      </c>
      <c r="E17" s="277" t="s">
        <v>128</v>
      </c>
      <c r="F17" s="278" t="s">
        <v>138</v>
      </c>
      <c r="G17" s="428"/>
      <c r="H17" s="426"/>
      <c r="I17" s="402"/>
      <c r="J17" s="404"/>
    </row>
    <row r="18" spans="1:14" ht="15.75" customHeight="1" x14ac:dyDescent="0.2">
      <c r="A18" s="83"/>
      <c r="B18" s="85"/>
      <c r="C18" s="86"/>
      <c r="D18" s="161"/>
      <c r="E18" s="87"/>
      <c r="F18" s="87"/>
      <c r="G18" s="87">
        <f>+F18-E18</f>
        <v>0</v>
      </c>
      <c r="H18" s="279">
        <f>+D18*G18</f>
        <v>0</v>
      </c>
      <c r="I18" s="429"/>
      <c r="J18" s="430"/>
      <c r="K18" s="84"/>
      <c r="L18" s="84"/>
      <c r="M18" s="84"/>
      <c r="N18" s="84"/>
    </row>
    <row r="19" spans="1:14" ht="15.75" customHeight="1" x14ac:dyDescent="0.2">
      <c r="A19" s="83"/>
      <c r="B19" s="85"/>
      <c r="C19" s="86"/>
      <c r="D19" s="161"/>
      <c r="E19" s="87"/>
      <c r="F19" s="87"/>
      <c r="G19" s="87">
        <f t="shared" ref="G19:G40" si="0">+F19-E19</f>
        <v>0</v>
      </c>
      <c r="H19" s="279">
        <f t="shared" ref="H19:H40" si="1">+D19*G19</f>
        <v>0</v>
      </c>
      <c r="I19" s="408"/>
      <c r="J19" s="410"/>
      <c r="K19" s="84"/>
      <c r="L19" s="84"/>
      <c r="M19" s="84"/>
      <c r="N19" s="84"/>
    </row>
    <row r="20" spans="1:14" ht="15.75" customHeight="1" x14ac:dyDescent="0.2">
      <c r="A20" s="83"/>
      <c r="B20" s="85"/>
      <c r="C20" s="86"/>
      <c r="D20" s="161"/>
      <c r="E20" s="87"/>
      <c r="F20" s="87"/>
      <c r="G20" s="87">
        <f t="shared" si="0"/>
        <v>0</v>
      </c>
      <c r="H20" s="279">
        <f t="shared" si="1"/>
        <v>0</v>
      </c>
      <c r="I20" s="408"/>
      <c r="J20" s="410"/>
      <c r="K20" s="84"/>
      <c r="L20" s="84"/>
      <c r="M20" s="84"/>
      <c r="N20" s="84"/>
    </row>
    <row r="21" spans="1:14" ht="15.75" customHeight="1" x14ac:dyDescent="0.2">
      <c r="A21" s="83"/>
      <c r="B21" s="85"/>
      <c r="C21" s="86"/>
      <c r="D21" s="161"/>
      <c r="E21" s="87"/>
      <c r="F21" s="87"/>
      <c r="G21" s="87">
        <f t="shared" si="0"/>
        <v>0</v>
      </c>
      <c r="H21" s="279">
        <f t="shared" si="1"/>
        <v>0</v>
      </c>
      <c r="I21" s="408"/>
      <c r="J21" s="410"/>
      <c r="K21" s="84"/>
      <c r="L21" s="84"/>
      <c r="M21" s="84"/>
      <c r="N21" s="84"/>
    </row>
    <row r="22" spans="1:14" ht="15.75" customHeight="1" x14ac:dyDescent="0.2">
      <c r="A22" s="83"/>
      <c r="B22" s="85"/>
      <c r="C22" s="86"/>
      <c r="D22" s="161"/>
      <c r="E22" s="87"/>
      <c r="F22" s="87"/>
      <c r="G22" s="87">
        <f t="shared" si="0"/>
        <v>0</v>
      </c>
      <c r="H22" s="279">
        <f t="shared" si="1"/>
        <v>0</v>
      </c>
      <c r="I22" s="408"/>
      <c r="J22" s="410"/>
      <c r="K22" s="84"/>
      <c r="L22" s="84"/>
      <c r="M22" s="84"/>
      <c r="N22" s="84"/>
    </row>
    <row r="23" spans="1:14" ht="15.75" customHeight="1" x14ac:dyDescent="0.2">
      <c r="A23" s="83"/>
      <c r="B23" s="85"/>
      <c r="C23" s="86"/>
      <c r="D23" s="161"/>
      <c r="E23" s="87"/>
      <c r="F23" s="87"/>
      <c r="G23" s="87">
        <f t="shared" si="0"/>
        <v>0</v>
      </c>
      <c r="H23" s="279">
        <f t="shared" si="1"/>
        <v>0</v>
      </c>
      <c r="I23" s="408"/>
      <c r="J23" s="410"/>
      <c r="K23" s="84"/>
      <c r="L23" s="84"/>
      <c r="M23" s="84"/>
      <c r="N23" s="84"/>
    </row>
    <row r="24" spans="1:14" ht="15.75" customHeight="1" x14ac:dyDescent="0.2">
      <c r="A24" s="83"/>
      <c r="B24" s="85"/>
      <c r="C24" s="86"/>
      <c r="D24" s="161"/>
      <c r="E24" s="87"/>
      <c r="F24" s="87"/>
      <c r="G24" s="87">
        <f t="shared" si="0"/>
        <v>0</v>
      </c>
      <c r="H24" s="279">
        <f t="shared" si="1"/>
        <v>0</v>
      </c>
      <c r="I24" s="408"/>
      <c r="J24" s="410"/>
      <c r="K24" s="84"/>
      <c r="L24" s="84"/>
      <c r="M24" s="84"/>
      <c r="N24" s="84"/>
    </row>
    <row r="25" spans="1:14" ht="15.75" customHeight="1" x14ac:dyDescent="0.2">
      <c r="A25" s="83"/>
      <c r="B25" s="85"/>
      <c r="C25" s="86"/>
      <c r="D25" s="161"/>
      <c r="E25" s="87"/>
      <c r="F25" s="87"/>
      <c r="G25" s="87">
        <f t="shared" si="0"/>
        <v>0</v>
      </c>
      <c r="H25" s="279">
        <f t="shared" si="1"/>
        <v>0</v>
      </c>
      <c r="I25" s="408"/>
      <c r="J25" s="410"/>
      <c r="K25" s="84"/>
      <c r="L25" s="84"/>
      <c r="M25" s="84"/>
      <c r="N25" s="84"/>
    </row>
    <row r="26" spans="1:14" ht="15.75" customHeight="1" x14ac:dyDescent="0.2">
      <c r="A26" s="83"/>
      <c r="B26" s="88"/>
      <c r="C26" s="89"/>
      <c r="D26" s="162"/>
      <c r="E26" s="90"/>
      <c r="F26" s="90"/>
      <c r="G26" s="87">
        <f t="shared" si="0"/>
        <v>0</v>
      </c>
      <c r="H26" s="279">
        <f t="shared" si="1"/>
        <v>0</v>
      </c>
      <c r="I26" s="408"/>
      <c r="J26" s="410"/>
      <c r="K26" s="84"/>
      <c r="L26" s="84"/>
      <c r="M26" s="84"/>
      <c r="N26" s="84"/>
    </row>
    <row r="27" spans="1:14" ht="15.75" customHeight="1" x14ac:dyDescent="0.2">
      <c r="A27" s="83"/>
      <c r="B27" s="88"/>
      <c r="C27" s="89"/>
      <c r="D27" s="162"/>
      <c r="E27" s="90"/>
      <c r="F27" s="90"/>
      <c r="G27" s="87">
        <f t="shared" si="0"/>
        <v>0</v>
      </c>
      <c r="H27" s="279">
        <f t="shared" si="1"/>
        <v>0</v>
      </c>
      <c r="I27" s="408"/>
      <c r="J27" s="410"/>
      <c r="K27" s="84"/>
      <c r="L27" s="84"/>
      <c r="M27" s="84"/>
      <c r="N27" s="84"/>
    </row>
    <row r="28" spans="1:14" ht="15.75" customHeight="1" x14ac:dyDescent="0.2">
      <c r="A28" s="83"/>
      <c r="B28" s="85"/>
      <c r="C28" s="86"/>
      <c r="D28" s="161"/>
      <c r="E28" s="87"/>
      <c r="F28" s="87"/>
      <c r="G28" s="87">
        <f t="shared" si="0"/>
        <v>0</v>
      </c>
      <c r="H28" s="279">
        <f t="shared" si="1"/>
        <v>0</v>
      </c>
      <c r="I28" s="408"/>
      <c r="J28" s="410"/>
      <c r="K28" s="84"/>
      <c r="L28" s="84"/>
      <c r="M28" s="84"/>
      <c r="N28" s="84"/>
    </row>
    <row r="29" spans="1:14" ht="15.75" customHeight="1" x14ac:dyDescent="0.2">
      <c r="A29" s="83"/>
      <c r="B29" s="85"/>
      <c r="C29" s="86"/>
      <c r="D29" s="161"/>
      <c r="E29" s="87"/>
      <c r="F29" s="87"/>
      <c r="G29" s="87">
        <f t="shared" si="0"/>
        <v>0</v>
      </c>
      <c r="H29" s="279">
        <f t="shared" si="1"/>
        <v>0</v>
      </c>
      <c r="I29" s="408"/>
      <c r="J29" s="410"/>
      <c r="K29" s="84"/>
      <c r="L29" s="84"/>
      <c r="M29" s="84"/>
      <c r="N29" s="84"/>
    </row>
    <row r="30" spans="1:14" ht="15.75" customHeight="1" x14ac:dyDescent="0.2">
      <c r="A30" s="83"/>
      <c r="B30" s="88"/>
      <c r="C30" s="89"/>
      <c r="D30" s="162"/>
      <c r="E30" s="90"/>
      <c r="F30" s="90"/>
      <c r="G30" s="87">
        <f t="shared" si="0"/>
        <v>0</v>
      </c>
      <c r="H30" s="279">
        <f t="shared" si="1"/>
        <v>0</v>
      </c>
      <c r="I30" s="408"/>
      <c r="J30" s="410"/>
      <c r="K30" s="84"/>
      <c r="L30" s="84"/>
      <c r="M30" s="84"/>
      <c r="N30" s="84"/>
    </row>
    <row r="31" spans="1:14" ht="15.75" customHeight="1" x14ac:dyDescent="0.2">
      <c r="A31" s="83"/>
      <c r="B31" s="85"/>
      <c r="C31" s="86"/>
      <c r="D31" s="161"/>
      <c r="E31" s="87"/>
      <c r="F31" s="87"/>
      <c r="G31" s="87">
        <f t="shared" si="0"/>
        <v>0</v>
      </c>
      <c r="H31" s="279">
        <f t="shared" si="1"/>
        <v>0</v>
      </c>
      <c r="I31" s="408"/>
      <c r="J31" s="410"/>
      <c r="K31" s="84"/>
      <c r="L31" s="84"/>
      <c r="M31" s="84"/>
      <c r="N31" s="84"/>
    </row>
    <row r="32" spans="1:14" ht="15.75" customHeight="1" x14ac:dyDescent="0.2">
      <c r="A32" s="83"/>
      <c r="B32" s="85"/>
      <c r="C32" s="86"/>
      <c r="D32" s="161"/>
      <c r="E32" s="87"/>
      <c r="F32" s="87"/>
      <c r="G32" s="87">
        <f t="shared" si="0"/>
        <v>0</v>
      </c>
      <c r="H32" s="279">
        <f t="shared" si="1"/>
        <v>0</v>
      </c>
      <c r="I32" s="408"/>
      <c r="J32" s="410"/>
      <c r="K32" s="84"/>
      <c r="L32" s="84"/>
      <c r="M32" s="84"/>
      <c r="N32" s="84"/>
    </row>
    <row r="33" spans="1:14" ht="15.75" customHeight="1" x14ac:dyDescent="0.2">
      <c r="A33" s="83"/>
      <c r="B33" s="85"/>
      <c r="C33" s="86"/>
      <c r="D33" s="161"/>
      <c r="E33" s="87"/>
      <c r="F33" s="87"/>
      <c r="G33" s="87">
        <f t="shared" si="0"/>
        <v>0</v>
      </c>
      <c r="H33" s="279">
        <f t="shared" si="1"/>
        <v>0</v>
      </c>
      <c r="I33" s="408"/>
      <c r="J33" s="410"/>
      <c r="K33" s="84"/>
      <c r="L33" s="84"/>
      <c r="M33" s="84"/>
      <c r="N33" s="84"/>
    </row>
    <row r="34" spans="1:14" ht="15.75" customHeight="1" x14ac:dyDescent="0.2">
      <c r="A34" s="83"/>
      <c r="B34" s="85"/>
      <c r="C34" s="86"/>
      <c r="D34" s="161"/>
      <c r="E34" s="87"/>
      <c r="F34" s="87"/>
      <c r="G34" s="87">
        <f t="shared" si="0"/>
        <v>0</v>
      </c>
      <c r="H34" s="279">
        <f t="shared" si="1"/>
        <v>0</v>
      </c>
      <c r="I34" s="408"/>
      <c r="J34" s="410"/>
      <c r="K34" s="84"/>
      <c r="L34" s="84"/>
      <c r="M34" s="84"/>
      <c r="N34" s="84"/>
    </row>
    <row r="35" spans="1:14" ht="15.75" customHeight="1" x14ac:dyDescent="0.2">
      <c r="A35" s="83"/>
      <c r="B35" s="85"/>
      <c r="C35" s="86"/>
      <c r="D35" s="161"/>
      <c r="E35" s="87"/>
      <c r="F35" s="87"/>
      <c r="G35" s="87">
        <f t="shared" si="0"/>
        <v>0</v>
      </c>
      <c r="H35" s="279">
        <f t="shared" si="1"/>
        <v>0</v>
      </c>
      <c r="I35" s="408"/>
      <c r="J35" s="410"/>
      <c r="K35" s="84"/>
      <c r="L35" s="84"/>
      <c r="M35" s="84"/>
      <c r="N35" s="84"/>
    </row>
    <row r="36" spans="1:14" ht="15.75" customHeight="1" x14ac:dyDescent="0.2">
      <c r="A36" s="83"/>
      <c r="B36" s="85"/>
      <c r="C36" s="86"/>
      <c r="D36" s="161"/>
      <c r="E36" s="87"/>
      <c r="F36" s="87"/>
      <c r="G36" s="87">
        <f t="shared" si="0"/>
        <v>0</v>
      </c>
      <c r="H36" s="279">
        <f t="shared" si="1"/>
        <v>0</v>
      </c>
      <c r="I36" s="408"/>
      <c r="J36" s="410"/>
      <c r="K36" s="84"/>
      <c r="L36" s="84"/>
      <c r="M36" s="84"/>
      <c r="N36" s="84"/>
    </row>
    <row r="37" spans="1:14" ht="15.75" customHeight="1" x14ac:dyDescent="0.2">
      <c r="A37" s="83"/>
      <c r="B37" s="85"/>
      <c r="C37" s="86"/>
      <c r="D37" s="161"/>
      <c r="E37" s="87"/>
      <c r="F37" s="87"/>
      <c r="G37" s="87">
        <f t="shared" si="0"/>
        <v>0</v>
      </c>
      <c r="H37" s="279">
        <f t="shared" si="1"/>
        <v>0</v>
      </c>
      <c r="I37" s="408"/>
      <c r="J37" s="410"/>
      <c r="K37" s="84"/>
      <c r="L37" s="84"/>
      <c r="M37" s="84"/>
      <c r="N37" s="84"/>
    </row>
    <row r="38" spans="1:14" ht="15.75" customHeight="1" x14ac:dyDescent="0.2">
      <c r="A38" s="83"/>
      <c r="B38" s="85"/>
      <c r="C38" s="86"/>
      <c r="D38" s="161"/>
      <c r="E38" s="87"/>
      <c r="F38" s="87"/>
      <c r="G38" s="87">
        <f t="shared" si="0"/>
        <v>0</v>
      </c>
      <c r="H38" s="279">
        <f t="shared" si="1"/>
        <v>0</v>
      </c>
      <c r="I38" s="408"/>
      <c r="J38" s="410"/>
      <c r="K38" s="84"/>
      <c r="L38" s="84"/>
      <c r="M38" s="84"/>
      <c r="N38" s="84"/>
    </row>
    <row r="39" spans="1:14" ht="15.75" customHeight="1" x14ac:dyDescent="0.2">
      <c r="A39" s="83"/>
      <c r="B39" s="85"/>
      <c r="C39" s="86"/>
      <c r="D39" s="161"/>
      <c r="E39" s="87"/>
      <c r="F39" s="87"/>
      <c r="G39" s="87">
        <f t="shared" si="0"/>
        <v>0</v>
      </c>
      <c r="H39" s="279">
        <f t="shared" si="1"/>
        <v>0</v>
      </c>
      <c r="I39" s="408"/>
      <c r="J39" s="410"/>
      <c r="K39" s="84"/>
      <c r="L39" s="84"/>
      <c r="M39" s="84"/>
      <c r="N39" s="84"/>
    </row>
    <row r="40" spans="1:14" ht="15.75" customHeight="1" x14ac:dyDescent="0.2">
      <c r="A40" s="83"/>
      <c r="B40" s="91"/>
      <c r="C40" s="92"/>
      <c r="D40" s="163"/>
      <c r="E40" s="93"/>
      <c r="F40" s="93"/>
      <c r="G40" s="93">
        <f t="shared" si="0"/>
        <v>0</v>
      </c>
      <c r="H40" s="280">
        <f t="shared" si="1"/>
        <v>0</v>
      </c>
      <c r="I40" s="94"/>
      <c r="J40" s="95"/>
      <c r="K40" s="84"/>
      <c r="L40" s="84"/>
      <c r="M40" s="84"/>
      <c r="N40" s="84"/>
    </row>
    <row r="41" spans="1:14" ht="18.75" customHeight="1" x14ac:dyDescent="0.2">
      <c r="D41" s="98" t="s">
        <v>141</v>
      </c>
      <c r="E41" s="262">
        <f>SUMPRODUCT(D18:D40,E18:E40)</f>
        <v>0</v>
      </c>
      <c r="G41" s="83"/>
      <c r="H41" s="100">
        <f>SUM(H18:H40)</f>
        <v>0</v>
      </c>
    </row>
    <row r="42" spans="1:14" ht="20.25" customHeight="1" x14ac:dyDescent="0.2">
      <c r="D42" s="101" t="s">
        <v>56</v>
      </c>
      <c r="E42" s="283">
        <f>+COUNTA(D18:D40)</f>
        <v>0</v>
      </c>
      <c r="G42" s="83"/>
    </row>
    <row r="43" spans="1:14" x14ac:dyDescent="0.2">
      <c r="D43" s="102" t="s">
        <v>58</v>
      </c>
      <c r="E43" s="103"/>
    </row>
    <row r="44" spans="1:14" x14ac:dyDescent="0.2">
      <c r="D44" s="102" t="s">
        <v>59</v>
      </c>
      <c r="E44" s="284" t="e">
        <f>+E41/E43</f>
        <v>#DIV/0!</v>
      </c>
    </row>
    <row r="47" spans="1:14" s="30" customFormat="1" x14ac:dyDescent="0.2">
      <c r="A47" s="17" t="s">
        <v>39</v>
      </c>
      <c r="B47" s="58"/>
      <c r="C47" s="58"/>
      <c r="D47" s="58"/>
      <c r="E47" s="58"/>
      <c r="F47" s="58"/>
      <c r="G47" s="59"/>
      <c r="H47" s="59"/>
      <c r="I47" s="259" t="s">
        <v>40</v>
      </c>
      <c r="J47" s="62"/>
    </row>
    <row r="48" spans="1:14" s="30" customFormat="1" x14ac:dyDescent="0.2">
      <c r="A48" s="416"/>
      <c r="B48" s="417"/>
      <c r="C48" s="417"/>
      <c r="D48" s="417"/>
      <c r="E48" s="417"/>
      <c r="F48" s="417"/>
      <c r="G48" s="418"/>
      <c r="I48" s="393"/>
      <c r="J48" s="394"/>
    </row>
    <row r="49" spans="1:10" s="30" customFormat="1" x14ac:dyDescent="0.2">
      <c r="A49" s="419"/>
      <c r="B49" s="420"/>
      <c r="C49" s="420"/>
      <c r="D49" s="420"/>
      <c r="E49" s="420"/>
      <c r="F49" s="420"/>
      <c r="G49" s="421"/>
      <c r="I49" s="395"/>
      <c r="J49" s="396"/>
    </row>
    <row r="50" spans="1:10" s="30" customFormat="1" x14ac:dyDescent="0.2">
      <c r="A50" s="422"/>
      <c r="B50" s="423"/>
      <c r="C50" s="423"/>
      <c r="D50" s="423"/>
      <c r="E50" s="423"/>
      <c r="F50" s="423"/>
      <c r="G50" s="424"/>
      <c r="I50" s="397"/>
      <c r="J50" s="398"/>
    </row>
    <row r="51" spans="1:10" s="30" customFormat="1" x14ac:dyDescent="0.2">
      <c r="A51" s="46"/>
      <c r="B51" s="46"/>
      <c r="C51" s="46"/>
      <c r="D51" s="46"/>
      <c r="E51" s="46"/>
      <c r="F51" s="46"/>
      <c r="G51" s="46"/>
      <c r="H51" s="46"/>
    </row>
  </sheetData>
  <mergeCells count="32"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35:J35"/>
    <mergeCell ref="I27:J27"/>
    <mergeCell ref="I28:J28"/>
    <mergeCell ref="I29:J29"/>
    <mergeCell ref="I22:J22"/>
    <mergeCell ref="I23:J23"/>
    <mergeCell ref="I24:J24"/>
    <mergeCell ref="I48:J50"/>
    <mergeCell ref="A48:G50"/>
    <mergeCell ref="C1:J5"/>
    <mergeCell ref="A11:I11"/>
    <mergeCell ref="H16:H17"/>
    <mergeCell ref="B16:B17"/>
    <mergeCell ref="C16:C17"/>
    <mergeCell ref="G16:G17"/>
    <mergeCell ref="D16:F16"/>
    <mergeCell ref="I16:J17"/>
    <mergeCell ref="I18:J18"/>
    <mergeCell ref="I19:J19"/>
    <mergeCell ref="I20:J20"/>
    <mergeCell ref="I21:J21"/>
    <mergeCell ref="I25:J25"/>
    <mergeCell ref="I26:J26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9" orientation="portrait" r:id="rId1"/>
  <headerFooter alignWithMargins="0">
    <oddFooter>&amp;LB3.5 / Pack PE ISA / V2.0 - mars 18 (mars 18)                                                           Tous droits réservés - CNCC 2018&amp;R&amp;P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CFEB"/>
    <pageSetUpPr fitToPage="1"/>
  </sheetPr>
  <dimension ref="A1:K90"/>
  <sheetViews>
    <sheetView showGridLines="0" view="pageLayout" zoomScaleNormal="80" workbookViewId="0"/>
  </sheetViews>
  <sheetFormatPr defaultColWidth="11.42578125" defaultRowHeight="12.75" x14ac:dyDescent="0.2"/>
  <cols>
    <col min="1" max="1" width="14.42578125" style="21" customWidth="1"/>
    <col min="2" max="2" width="12.42578125" style="21" customWidth="1"/>
    <col min="3" max="3" width="36.7109375" style="22" customWidth="1"/>
    <col min="4" max="4" width="10.42578125" style="23" customWidth="1"/>
    <col min="5" max="5" width="10.7109375" style="23" customWidth="1"/>
    <col min="6" max="6" width="14.7109375" style="22" customWidth="1"/>
    <col min="7" max="7" width="16" style="23" customWidth="1"/>
    <col min="8" max="8" width="21.42578125" style="23" customWidth="1"/>
    <col min="9" max="9" width="11.42578125" style="24"/>
    <col min="10" max="10" width="13.42578125" style="24" bestFit="1" customWidth="1"/>
    <col min="11" max="16384" width="11.42578125" style="24"/>
  </cols>
  <sheetData>
    <row r="1" spans="1:11" s="30" customFormat="1" ht="13.9" customHeight="1" thickTop="1" x14ac:dyDescent="0.2">
      <c r="A1" s="228" t="s">
        <v>26</v>
      </c>
      <c r="B1" s="229">
        <f>+Rezime!A2</f>
        <v>0</v>
      </c>
      <c r="C1" s="357" t="s">
        <v>145</v>
      </c>
      <c r="D1" s="357"/>
      <c r="E1" s="357"/>
      <c r="F1" s="357"/>
      <c r="G1" s="357"/>
      <c r="H1" s="357"/>
      <c r="I1" s="357"/>
      <c r="J1" s="357"/>
      <c r="K1" s="358"/>
    </row>
    <row r="2" spans="1:11" s="30" customFormat="1" ht="16.149999999999999" customHeight="1" x14ac:dyDescent="0.2">
      <c r="A2" s="230" t="s">
        <v>17</v>
      </c>
      <c r="B2" s="227">
        <f>+Rezime!A4</f>
        <v>0</v>
      </c>
      <c r="C2" s="359"/>
      <c r="D2" s="359"/>
      <c r="E2" s="359"/>
      <c r="F2" s="359"/>
      <c r="G2" s="359"/>
      <c r="H2" s="359"/>
      <c r="I2" s="359"/>
      <c r="J2" s="359"/>
      <c r="K2" s="360"/>
    </row>
    <row r="3" spans="1:11" s="30" customFormat="1" ht="13.9" customHeight="1" x14ac:dyDescent="0.2">
      <c r="A3" s="230" t="s">
        <v>27</v>
      </c>
      <c r="B3" s="45" t="s">
        <v>13</v>
      </c>
      <c r="C3" s="359"/>
      <c r="D3" s="359"/>
      <c r="E3" s="359"/>
      <c r="F3" s="359"/>
      <c r="G3" s="359"/>
      <c r="H3" s="359"/>
      <c r="I3" s="359"/>
      <c r="J3" s="359"/>
      <c r="K3" s="360"/>
    </row>
    <row r="4" spans="1:11" s="30" customFormat="1" ht="13.9" customHeight="1" x14ac:dyDescent="0.2">
      <c r="A4" s="230" t="s">
        <v>28</v>
      </c>
      <c r="B4" s="45"/>
      <c r="C4" s="359"/>
      <c r="D4" s="359"/>
      <c r="E4" s="359"/>
      <c r="F4" s="359"/>
      <c r="G4" s="359"/>
      <c r="H4" s="359"/>
      <c r="I4" s="359"/>
      <c r="J4" s="359"/>
      <c r="K4" s="360"/>
    </row>
    <row r="5" spans="1:11" s="30" customFormat="1" ht="15.75" customHeight="1" thickBot="1" x14ac:dyDescent="0.25">
      <c r="A5" s="231" t="s">
        <v>29</v>
      </c>
      <c r="B5" s="232"/>
      <c r="C5" s="361"/>
      <c r="D5" s="361"/>
      <c r="E5" s="361"/>
      <c r="F5" s="361"/>
      <c r="G5" s="361"/>
      <c r="H5" s="361"/>
      <c r="I5" s="361"/>
      <c r="J5" s="361"/>
      <c r="K5" s="362"/>
    </row>
    <row r="6" spans="1:11" ht="13.5" thickTop="1" x14ac:dyDescent="0.2">
      <c r="F6" s="23"/>
      <c r="G6" s="22"/>
      <c r="I6" s="23"/>
    </row>
    <row r="7" spans="1:11" x14ac:dyDescent="0.2">
      <c r="F7" s="23"/>
      <c r="G7" s="22"/>
      <c r="I7" s="23"/>
    </row>
    <row r="8" spans="1:11" s="30" customFormat="1" x14ac:dyDescent="0.2">
      <c r="A8" s="17" t="s">
        <v>43</v>
      </c>
      <c r="B8" s="156"/>
      <c r="C8" s="156"/>
      <c r="D8" s="156"/>
      <c r="E8" s="156"/>
      <c r="F8" s="156"/>
      <c r="G8" s="156"/>
      <c r="H8" s="62"/>
      <c r="I8" s="62"/>
      <c r="J8" s="62"/>
    </row>
    <row r="9" spans="1:11" s="28" customFormat="1" x14ac:dyDescent="0.2">
      <c r="A9" s="25" t="s">
        <v>142</v>
      </c>
      <c r="B9" s="25"/>
      <c r="C9" s="26"/>
      <c r="D9" s="27"/>
      <c r="E9" s="27"/>
      <c r="F9" s="26"/>
      <c r="G9" s="27"/>
      <c r="H9" s="27"/>
    </row>
    <row r="10" spans="1:11" s="30" customFormat="1" x14ac:dyDescent="0.2">
      <c r="A10" s="46"/>
      <c r="B10" s="46"/>
      <c r="C10" s="46"/>
      <c r="D10" s="46"/>
      <c r="E10" s="46"/>
      <c r="F10" s="46"/>
      <c r="G10" s="46"/>
    </row>
    <row r="11" spans="1:11" s="30" customFormat="1" x14ac:dyDescent="0.2">
      <c r="A11" s="17" t="s">
        <v>42</v>
      </c>
      <c r="B11" s="47"/>
      <c r="C11" s="47"/>
      <c r="D11" s="47"/>
      <c r="E11" s="47"/>
      <c r="F11" s="47"/>
      <c r="G11" s="47"/>
    </row>
    <row r="12" spans="1:11" x14ac:dyDescent="0.2">
      <c r="B12" s="22"/>
      <c r="C12" s="23"/>
    </row>
    <row r="13" spans="1:11" ht="12.75" customHeight="1" x14ac:dyDescent="0.2">
      <c r="A13" s="21" t="s">
        <v>143</v>
      </c>
      <c r="B13" s="71"/>
      <c r="C13" s="71"/>
      <c r="D13" s="71"/>
      <c r="E13" s="71"/>
      <c r="F13" s="72"/>
      <c r="G13" s="73"/>
      <c r="H13" s="73"/>
      <c r="I13" s="74"/>
    </row>
    <row r="14" spans="1:11" ht="12.75" customHeight="1" x14ac:dyDescent="0.2">
      <c r="A14" s="21" t="s">
        <v>144</v>
      </c>
      <c r="B14" s="71"/>
      <c r="C14" s="71"/>
      <c r="D14" s="71"/>
      <c r="E14" s="71"/>
      <c r="F14" s="72"/>
      <c r="G14" s="73"/>
      <c r="H14" s="71"/>
    </row>
    <row r="15" spans="1:11" x14ac:dyDescent="0.2">
      <c r="B15" s="22"/>
      <c r="C15" s="23"/>
    </row>
    <row r="16" spans="1:11" x14ac:dyDescent="0.2">
      <c r="A16" s="17" t="s">
        <v>75</v>
      </c>
      <c r="B16" s="22"/>
      <c r="C16" s="23"/>
    </row>
    <row r="17" spans="1:11" x14ac:dyDescent="0.2">
      <c r="A17" s="153"/>
      <c r="B17" s="22"/>
      <c r="C17" s="23"/>
    </row>
    <row r="18" spans="1:11" x14ac:dyDescent="0.2">
      <c r="A18" s="17" t="s">
        <v>146</v>
      </c>
      <c r="B18" s="22"/>
      <c r="C18" s="23"/>
    </row>
    <row r="19" spans="1:11" x14ac:dyDescent="0.2">
      <c r="A19" s="157"/>
      <c r="F19" s="23"/>
      <c r="G19" s="22"/>
      <c r="I19" s="23"/>
    </row>
    <row r="20" spans="1:11" x14ac:dyDescent="0.2">
      <c r="A20" s="24"/>
      <c r="B20" s="370" t="s">
        <v>48</v>
      </c>
      <c r="C20" s="370" t="s">
        <v>49</v>
      </c>
      <c r="D20" s="367" t="s">
        <v>76</v>
      </c>
      <c r="E20" s="368"/>
      <c r="F20" s="368"/>
      <c r="G20" s="369"/>
      <c r="H20" s="268"/>
      <c r="I20" s="268"/>
      <c r="J20" s="268"/>
      <c r="K20" s="268"/>
    </row>
    <row r="21" spans="1:11" s="75" customFormat="1" ht="43.5" customHeight="1" x14ac:dyDescent="0.2">
      <c r="B21" s="371"/>
      <c r="C21" s="371"/>
      <c r="D21" s="277" t="s">
        <v>137</v>
      </c>
      <c r="E21" s="277" t="s">
        <v>128</v>
      </c>
      <c r="F21" s="278" t="s">
        <v>147</v>
      </c>
      <c r="G21" s="278" t="s">
        <v>148</v>
      </c>
      <c r="H21" s="278" t="s">
        <v>149</v>
      </c>
      <c r="I21" s="440" t="s">
        <v>38</v>
      </c>
      <c r="J21" s="441"/>
      <c r="K21" s="442"/>
    </row>
    <row r="22" spans="1:11" ht="15.75" customHeight="1" x14ac:dyDescent="0.2">
      <c r="A22" s="24"/>
      <c r="B22" s="32"/>
      <c r="C22" s="158"/>
      <c r="D22" s="33"/>
      <c r="E22" s="33"/>
      <c r="F22" s="32"/>
      <c r="G22" s="76"/>
      <c r="H22" s="33"/>
      <c r="I22" s="437"/>
      <c r="J22" s="438"/>
      <c r="K22" s="439"/>
    </row>
    <row r="23" spans="1:11" ht="15.75" customHeight="1" x14ac:dyDescent="0.2">
      <c r="A23" s="24"/>
      <c r="B23" s="35"/>
      <c r="C23" s="159"/>
      <c r="D23" s="36"/>
      <c r="E23" s="36"/>
      <c r="F23" s="35"/>
      <c r="G23" s="77"/>
      <c r="H23" s="36"/>
      <c r="I23" s="443"/>
      <c r="J23" s="444"/>
      <c r="K23" s="445"/>
    </row>
    <row r="24" spans="1:11" ht="15.75" customHeight="1" x14ac:dyDescent="0.2">
      <c r="A24" s="24"/>
      <c r="B24" s="35"/>
      <c r="C24" s="159"/>
      <c r="D24" s="36"/>
      <c r="E24" s="36"/>
      <c r="F24" s="35"/>
      <c r="G24" s="77"/>
      <c r="H24" s="36"/>
      <c r="I24" s="443"/>
      <c r="J24" s="444"/>
      <c r="K24" s="445"/>
    </row>
    <row r="25" spans="1:11" ht="15.75" customHeight="1" x14ac:dyDescent="0.2">
      <c r="A25" s="24"/>
      <c r="B25" s="35"/>
      <c r="C25" s="159"/>
      <c r="D25" s="36"/>
      <c r="E25" s="36"/>
      <c r="F25" s="35"/>
      <c r="G25" s="77"/>
      <c r="H25" s="36"/>
      <c r="I25" s="443"/>
      <c r="J25" s="444"/>
      <c r="K25" s="445"/>
    </row>
    <row r="26" spans="1:11" ht="15.75" customHeight="1" x14ac:dyDescent="0.2">
      <c r="A26" s="24"/>
      <c r="B26" s="35"/>
      <c r="C26" s="159"/>
      <c r="D26" s="36"/>
      <c r="E26" s="36"/>
      <c r="F26" s="35"/>
      <c r="G26" s="77"/>
      <c r="H26" s="36"/>
      <c r="I26" s="443"/>
      <c r="J26" s="444"/>
      <c r="K26" s="445"/>
    </row>
    <row r="27" spans="1:11" ht="15.75" customHeight="1" x14ac:dyDescent="0.2">
      <c r="A27" s="24"/>
      <c r="B27" s="35"/>
      <c r="C27" s="159"/>
      <c r="D27" s="36"/>
      <c r="E27" s="36"/>
      <c r="F27" s="35"/>
      <c r="G27" s="77"/>
      <c r="H27" s="36"/>
      <c r="I27" s="443"/>
      <c r="J27" s="444"/>
      <c r="K27" s="445"/>
    </row>
    <row r="28" spans="1:11" ht="15.75" customHeight="1" x14ac:dyDescent="0.2">
      <c r="A28" s="24"/>
      <c r="B28" s="35"/>
      <c r="C28" s="159"/>
      <c r="D28" s="36"/>
      <c r="E28" s="36"/>
      <c r="F28" s="35"/>
      <c r="G28" s="77"/>
      <c r="H28" s="36"/>
      <c r="I28" s="443"/>
      <c r="J28" s="444"/>
      <c r="K28" s="445"/>
    </row>
    <row r="29" spans="1:11" ht="15.75" customHeight="1" x14ac:dyDescent="0.2">
      <c r="A29" s="24"/>
      <c r="B29" s="35"/>
      <c r="C29" s="159"/>
      <c r="D29" s="36"/>
      <c r="E29" s="36"/>
      <c r="F29" s="35"/>
      <c r="G29" s="77"/>
      <c r="H29" s="36"/>
      <c r="I29" s="443"/>
      <c r="J29" s="444"/>
      <c r="K29" s="445"/>
    </row>
    <row r="30" spans="1:11" ht="15.75" customHeight="1" x14ac:dyDescent="0.2">
      <c r="A30" s="24"/>
      <c r="B30" s="35"/>
      <c r="C30" s="159"/>
      <c r="D30" s="36"/>
      <c r="E30" s="36"/>
      <c r="F30" s="35"/>
      <c r="G30" s="77"/>
      <c r="H30" s="36"/>
      <c r="I30" s="443"/>
      <c r="J30" s="444"/>
      <c r="K30" s="445"/>
    </row>
    <row r="31" spans="1:11" ht="15.75" customHeight="1" x14ac:dyDescent="0.2">
      <c r="A31" s="24"/>
      <c r="B31" s="35"/>
      <c r="C31" s="159"/>
      <c r="D31" s="36"/>
      <c r="E31" s="36"/>
      <c r="F31" s="35"/>
      <c r="G31" s="77"/>
      <c r="H31" s="36"/>
      <c r="I31" s="443"/>
      <c r="J31" s="444"/>
      <c r="K31" s="445"/>
    </row>
    <row r="32" spans="1:11" ht="15.75" customHeight="1" x14ac:dyDescent="0.2">
      <c r="A32" s="24"/>
      <c r="B32" s="35"/>
      <c r="C32" s="159"/>
      <c r="D32" s="36"/>
      <c r="E32" s="36"/>
      <c r="F32" s="35"/>
      <c r="G32" s="77"/>
      <c r="H32" s="36"/>
      <c r="I32" s="443"/>
      <c r="J32" s="444"/>
      <c r="K32" s="445"/>
    </row>
    <row r="33" spans="1:11" ht="15.75" customHeight="1" x14ac:dyDescent="0.2">
      <c r="A33" s="24"/>
      <c r="B33" s="35"/>
      <c r="C33" s="159"/>
      <c r="D33" s="36"/>
      <c r="E33" s="36"/>
      <c r="F33" s="35"/>
      <c r="G33" s="77"/>
      <c r="H33" s="36"/>
      <c r="I33" s="443"/>
      <c r="J33" s="444"/>
      <c r="K33" s="445"/>
    </row>
    <row r="34" spans="1:11" ht="15.75" customHeight="1" x14ac:dyDescent="0.2">
      <c r="A34" s="24"/>
      <c r="B34" s="35"/>
      <c r="C34" s="159"/>
      <c r="D34" s="36"/>
      <c r="E34" s="36"/>
      <c r="F34" s="35"/>
      <c r="G34" s="77"/>
      <c r="H34" s="36"/>
      <c r="I34" s="443"/>
      <c r="J34" s="444"/>
      <c r="K34" s="445"/>
    </row>
    <row r="35" spans="1:11" ht="15.75" customHeight="1" x14ac:dyDescent="0.2">
      <c r="A35" s="24"/>
      <c r="B35" s="35"/>
      <c r="C35" s="159"/>
      <c r="D35" s="36"/>
      <c r="E35" s="36"/>
      <c r="F35" s="35"/>
      <c r="G35" s="77"/>
      <c r="H35" s="36"/>
      <c r="I35" s="443"/>
      <c r="J35" s="444"/>
      <c r="K35" s="445"/>
    </row>
    <row r="36" spans="1:11" ht="15.75" customHeight="1" x14ac:dyDescent="0.2">
      <c r="A36" s="24"/>
      <c r="B36" s="35"/>
      <c r="C36" s="159"/>
      <c r="D36" s="36"/>
      <c r="E36" s="36"/>
      <c r="F36" s="35"/>
      <c r="G36" s="77"/>
      <c r="H36" s="36"/>
      <c r="I36" s="443"/>
      <c r="J36" s="444"/>
      <c r="K36" s="445"/>
    </row>
    <row r="37" spans="1:11" ht="15.75" customHeight="1" x14ac:dyDescent="0.2">
      <c r="A37" s="24"/>
      <c r="B37" s="35"/>
      <c r="C37" s="159"/>
      <c r="D37" s="36"/>
      <c r="E37" s="36"/>
      <c r="F37" s="35"/>
      <c r="G37" s="77"/>
      <c r="H37" s="36"/>
      <c r="I37" s="443"/>
      <c r="J37" s="444"/>
      <c r="K37" s="445"/>
    </row>
    <row r="38" spans="1:11" ht="15.75" customHeight="1" x14ac:dyDescent="0.2">
      <c r="A38" s="24"/>
      <c r="B38" s="35"/>
      <c r="C38" s="159"/>
      <c r="D38" s="36"/>
      <c r="E38" s="36"/>
      <c r="F38" s="35"/>
      <c r="G38" s="77"/>
      <c r="H38" s="36"/>
      <c r="I38" s="443"/>
      <c r="J38" s="444"/>
      <c r="K38" s="445"/>
    </row>
    <row r="39" spans="1:11" ht="15.75" customHeight="1" x14ac:dyDescent="0.2">
      <c r="A39" s="24"/>
      <c r="B39" s="35"/>
      <c r="C39" s="159"/>
      <c r="D39" s="36"/>
      <c r="E39" s="36"/>
      <c r="F39" s="35"/>
      <c r="G39" s="77"/>
      <c r="H39" s="36"/>
      <c r="I39" s="443"/>
      <c r="J39" s="444"/>
      <c r="K39" s="445"/>
    </row>
    <row r="40" spans="1:11" ht="15.75" customHeight="1" x14ac:dyDescent="0.2">
      <c r="A40" s="24"/>
      <c r="B40" s="35"/>
      <c r="C40" s="159"/>
      <c r="D40" s="36"/>
      <c r="E40" s="36"/>
      <c r="F40" s="35"/>
      <c r="G40" s="77"/>
      <c r="H40" s="36"/>
      <c r="I40" s="443"/>
      <c r="J40" s="444"/>
      <c r="K40" s="445"/>
    </row>
    <row r="41" spans="1:11" ht="15.75" customHeight="1" x14ac:dyDescent="0.2">
      <c r="A41" s="24"/>
      <c r="B41" s="35"/>
      <c r="C41" s="159"/>
      <c r="D41" s="36"/>
      <c r="E41" s="36"/>
      <c r="F41" s="35"/>
      <c r="G41" s="77"/>
      <c r="H41" s="36"/>
      <c r="I41" s="443"/>
      <c r="J41" s="444"/>
      <c r="K41" s="445"/>
    </row>
    <row r="42" spans="1:11" ht="15.75" customHeight="1" x14ac:dyDescent="0.2">
      <c r="A42" s="24"/>
      <c r="B42" s="35"/>
      <c r="C42" s="159"/>
      <c r="D42" s="36"/>
      <c r="E42" s="36"/>
      <c r="F42" s="35"/>
      <c r="G42" s="77"/>
      <c r="H42" s="36"/>
      <c r="I42" s="443"/>
      <c r="J42" s="444"/>
      <c r="K42" s="445"/>
    </row>
    <row r="43" spans="1:11" ht="15.75" customHeight="1" x14ac:dyDescent="0.2">
      <c r="A43" s="24"/>
      <c r="B43" s="35"/>
      <c r="C43" s="159"/>
      <c r="D43" s="36"/>
      <c r="E43" s="36"/>
      <c r="F43" s="35"/>
      <c r="G43" s="77"/>
      <c r="H43" s="36"/>
      <c r="I43" s="443"/>
      <c r="J43" s="444"/>
      <c r="K43" s="445"/>
    </row>
    <row r="44" spans="1:11" ht="15.75" customHeight="1" x14ac:dyDescent="0.2">
      <c r="A44" s="24"/>
      <c r="B44" s="38"/>
      <c r="C44" s="160"/>
      <c r="D44" s="39"/>
      <c r="E44" s="39"/>
      <c r="F44" s="38"/>
      <c r="G44" s="78"/>
      <c r="H44" s="39"/>
      <c r="I44" s="446"/>
      <c r="J44" s="447"/>
      <c r="K44" s="448"/>
    </row>
    <row r="45" spans="1:11" ht="15.75" customHeight="1" x14ac:dyDescent="0.2">
      <c r="D45" s="79" t="s">
        <v>150</v>
      </c>
      <c r="E45" s="82">
        <f>+SUMPRODUCT(D22:D44,E22:E44)</f>
        <v>0</v>
      </c>
      <c r="F45" s="23"/>
      <c r="H45" s="82">
        <f>+SUMPRODUCT(G22:G44,H22:H44)</f>
        <v>0</v>
      </c>
    </row>
    <row r="46" spans="1:11" ht="15.75" customHeight="1" x14ac:dyDescent="0.2">
      <c r="D46" s="80" t="s">
        <v>151</v>
      </c>
      <c r="E46" s="285">
        <f>COUNTA(D22:D44)</f>
        <v>0</v>
      </c>
      <c r="F46" s="23"/>
      <c r="H46" s="24"/>
    </row>
    <row r="47" spans="1:11" ht="15.75" customHeight="1" x14ac:dyDescent="0.2">
      <c r="D47" s="81" t="s">
        <v>58</v>
      </c>
      <c r="E47" s="82"/>
    </row>
    <row r="48" spans="1:11" ht="15.75" customHeight="1" x14ac:dyDescent="0.2">
      <c r="D48" s="81" t="s">
        <v>59</v>
      </c>
      <c r="E48" s="286" t="e">
        <f>+E45/E47</f>
        <v>#DIV/0!</v>
      </c>
    </row>
    <row r="49" spans="1:10" ht="15.75" customHeight="1" x14ac:dyDescent="0.2"/>
    <row r="50" spans="1:10" ht="15.75" customHeight="1" x14ac:dyDescent="0.2"/>
    <row r="51" spans="1:10" ht="15.75" customHeight="1" x14ac:dyDescent="0.2">
      <c r="A51" s="17" t="s">
        <v>152</v>
      </c>
    </row>
    <row r="52" spans="1:10" ht="15.75" customHeight="1" x14ac:dyDescent="0.2"/>
    <row r="53" spans="1:10" ht="24.6" customHeight="1" x14ac:dyDescent="0.2">
      <c r="A53" s="432" t="s">
        <v>156</v>
      </c>
      <c r="B53" s="433"/>
      <c r="C53" s="433"/>
      <c r="D53" s="434"/>
      <c r="E53" s="278" t="s">
        <v>153</v>
      </c>
      <c r="F53" s="440" t="s">
        <v>154</v>
      </c>
      <c r="G53" s="441"/>
      <c r="H53" s="442"/>
    </row>
    <row r="54" spans="1:10" ht="27" customHeight="1" x14ac:dyDescent="0.2">
      <c r="A54" s="435" t="s">
        <v>157</v>
      </c>
      <c r="B54" s="435"/>
      <c r="C54" s="435"/>
      <c r="D54" s="435"/>
      <c r="E54" s="82"/>
      <c r="F54" s="436"/>
      <c r="G54" s="436"/>
      <c r="H54" s="436"/>
    </row>
    <row r="55" spans="1:10" ht="27.6" customHeight="1" x14ac:dyDescent="0.2">
      <c r="A55" s="435" t="s">
        <v>158</v>
      </c>
      <c r="B55" s="435"/>
      <c r="C55" s="435"/>
      <c r="D55" s="435"/>
      <c r="E55" s="82"/>
      <c r="F55" s="436"/>
      <c r="G55" s="436"/>
      <c r="H55" s="436"/>
    </row>
    <row r="56" spans="1:10" ht="27.6" customHeight="1" x14ac:dyDescent="0.2">
      <c r="A56" s="435" t="s">
        <v>159</v>
      </c>
      <c r="B56" s="435"/>
      <c r="C56" s="435"/>
      <c r="D56" s="435"/>
      <c r="E56" s="82"/>
      <c r="F56" s="436"/>
      <c r="G56" s="436"/>
      <c r="H56" s="436"/>
    </row>
    <row r="57" spans="1:10" ht="15.75" customHeight="1" x14ac:dyDescent="0.2"/>
    <row r="58" spans="1:10" ht="15.75" customHeight="1" x14ac:dyDescent="0.2"/>
    <row r="59" spans="1:10" ht="15.75" customHeight="1" x14ac:dyDescent="0.2">
      <c r="A59" s="17" t="s">
        <v>39</v>
      </c>
      <c r="I59" s="259" t="s">
        <v>155</v>
      </c>
    </row>
    <row r="60" spans="1:10" s="59" customFormat="1" x14ac:dyDescent="0.2">
      <c r="B60" s="58"/>
      <c r="C60" s="58"/>
      <c r="D60" s="58"/>
      <c r="E60" s="58"/>
      <c r="I60" s="65"/>
    </row>
    <row r="61" spans="1:10" s="30" customFormat="1" x14ac:dyDescent="0.2">
      <c r="A61" s="346"/>
      <c r="B61" s="346"/>
      <c r="C61" s="346"/>
      <c r="D61" s="346"/>
      <c r="E61" s="346"/>
      <c r="F61" s="346"/>
      <c r="G61" s="346"/>
      <c r="I61" s="431"/>
      <c r="J61" s="431"/>
    </row>
    <row r="62" spans="1:10" s="30" customFormat="1" x14ac:dyDescent="0.2">
      <c r="A62" s="346"/>
      <c r="B62" s="346"/>
      <c r="C62" s="346"/>
      <c r="D62" s="346"/>
      <c r="E62" s="346"/>
      <c r="F62" s="346"/>
      <c r="G62" s="346"/>
      <c r="H62" s="65"/>
      <c r="I62" s="431"/>
      <c r="J62" s="431"/>
    </row>
    <row r="63" spans="1:10" s="30" customFormat="1" x14ac:dyDescent="0.2">
      <c r="A63" s="346"/>
      <c r="B63" s="346"/>
      <c r="C63" s="346"/>
      <c r="D63" s="346"/>
      <c r="E63" s="346"/>
      <c r="F63" s="346"/>
      <c r="G63" s="346"/>
      <c r="H63" s="65"/>
      <c r="I63" s="431"/>
      <c r="J63" s="431"/>
    </row>
    <row r="64" spans="1:10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</sheetData>
  <mergeCells count="38">
    <mergeCell ref="I28:K28"/>
    <mergeCell ref="I29:K29"/>
    <mergeCell ref="I23:K23"/>
    <mergeCell ref="I24:K24"/>
    <mergeCell ref="I25:K25"/>
    <mergeCell ref="I26:K26"/>
    <mergeCell ref="I27:K27"/>
    <mergeCell ref="I43:K43"/>
    <mergeCell ref="I44:K44"/>
    <mergeCell ref="I37:K37"/>
    <mergeCell ref="I38:K38"/>
    <mergeCell ref="I42:K42"/>
    <mergeCell ref="I41:K41"/>
    <mergeCell ref="I35:K35"/>
    <mergeCell ref="I32:K32"/>
    <mergeCell ref="I33:K33"/>
    <mergeCell ref="I40:K40"/>
    <mergeCell ref="I30:K30"/>
    <mergeCell ref="I36:K36"/>
    <mergeCell ref="I31:K31"/>
    <mergeCell ref="I39:K39"/>
    <mergeCell ref="I34:K34"/>
    <mergeCell ref="I61:J63"/>
    <mergeCell ref="A61:G63"/>
    <mergeCell ref="C1:K5"/>
    <mergeCell ref="A53:D53"/>
    <mergeCell ref="A54:D54"/>
    <mergeCell ref="A55:D55"/>
    <mergeCell ref="A56:D56"/>
    <mergeCell ref="F54:H54"/>
    <mergeCell ref="F55:H55"/>
    <mergeCell ref="F56:H56"/>
    <mergeCell ref="I22:K22"/>
    <mergeCell ref="D20:G20"/>
    <mergeCell ref="I21:K21"/>
    <mergeCell ref="B20:B21"/>
    <mergeCell ref="C20:C21"/>
    <mergeCell ref="F53:H53"/>
  </mergeCells>
  <printOptions horizontalCentered="1"/>
  <pageMargins left="0.51181102362204722" right="0.51181102362204722" top="0.51181102362204722" bottom="0.47244094488188981" header="0.35433070866141736" footer="0.27559055118110237"/>
  <pageSetup paperSize="9" scale="54" fitToHeight="0" orientation="portrait" r:id="rId1"/>
  <headerFooter alignWithMargins="0">
    <oddFooter>&amp;LB3.5 / Pack PE ISA / V2.0 - mars 18 (mars 18)                                                           Tous droits réservés - CNCC 2018&amp;R&amp;P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Rezime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'A1'!Print_Area</vt:lpstr>
      <vt:lpstr>'A10'!Print_Area</vt:lpstr>
      <vt:lpstr>'A11'!Print_Area</vt:lpstr>
      <vt:lpstr>'A2'!Print_Area</vt:lpstr>
      <vt:lpstr>'A3'!Print_Area</vt:lpstr>
      <vt:lpstr>'A4'!Print_Area</vt:lpstr>
      <vt:lpstr>'A5'!Print_Area</vt:lpstr>
      <vt:lpstr>'A6'!Print_Area</vt:lpstr>
      <vt:lpstr>'A7'!Print_Area</vt:lpstr>
      <vt:lpstr>'A8'!Print_Area</vt:lpstr>
      <vt:lpstr>'A9'!Print_Area</vt:lpstr>
      <vt:lpstr>Rezime!Print_Area</vt:lpstr>
      <vt:lpstr>'A1'!Print_Titles</vt:lpstr>
      <vt:lpstr>'A10'!Print_Titles</vt:lpstr>
      <vt:lpstr>'A11'!Print_Titles</vt:lpstr>
      <vt:lpstr>'A2'!Print_Titles</vt:lpstr>
      <vt:lpstr>'A3'!Print_Titles</vt:lpstr>
      <vt:lpstr>'A4'!Print_Titles</vt:lpstr>
      <vt:lpstr>'A9'!Print_Titles</vt:lpstr>
      <vt:lpstr>Rezime!Print_Titles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Version ISA</dc:description>
  <cp:lastModifiedBy/>
  <dcterms:created xsi:type="dcterms:W3CDTF">2016-05-24T13:33:31Z</dcterms:created>
  <dcterms:modified xsi:type="dcterms:W3CDTF">2019-11-13T12:00:19Z</dcterms:modified>
  <cp:category>Pack PE</cp:category>
</cp:coreProperties>
</file>